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13_ncr:1_{45198904-96F8-41FC-9108-1C7813BF4FD8}" xr6:coauthVersionLast="45" xr6:coauthVersionMax="45" xr10:uidLastSave="{00000000-0000-0000-0000-000000000000}"/>
  <bookViews>
    <workbookView xWindow="-120" yWindow="-120" windowWidth="29040" windowHeight="17640" xr2:uid="{00000000-000D-0000-FFFF-FFFF00000000}"/>
  </bookViews>
  <sheets>
    <sheet name="Summary" sheetId="8" r:id="rId1"/>
    <sheet name="Protocol RRC" sheetId="1" r:id="rId2"/>
  </sheets>
  <externalReferences>
    <externalReference r:id="rId3"/>
  </externalReferences>
  <definedNames>
    <definedName name="_xlnm._FilterDatabase" localSheetId="1" hidden="1">'Protocol RRC'!$A$25:$AC$305</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24" i="1" l="1" a="1"/>
  <c r="Z24" i="1" s="1"/>
  <c r="X24" i="1" a="1"/>
  <c r="X24" i="1" s="1"/>
  <c r="W24" i="1" a="1"/>
  <c r="W24" i="1" s="1"/>
  <c r="V24" i="1" a="1"/>
  <c r="V24" i="1" s="1"/>
  <c r="U24" i="1" a="1"/>
  <c r="U24" i="1" s="1"/>
  <c r="R24" i="1" a="1"/>
  <c r="R24" i="1" s="1"/>
  <c r="Q24" i="1" a="1"/>
  <c r="Q24" i="1" s="1"/>
  <c r="P24" i="1" a="1"/>
  <c r="P24" i="1" s="1"/>
  <c r="O24" i="1" a="1"/>
  <c r="O24" i="1" s="1"/>
  <c r="L173" i="1" l="1"/>
  <c r="L174" i="1"/>
  <c r="L175" i="1"/>
  <c r="L176" i="1"/>
  <c r="L304" i="1"/>
  <c r="K139" i="1" l="1"/>
  <c r="L98" i="1" l="1"/>
  <c r="L40" i="1" l="1"/>
  <c r="L254" i="1" l="1"/>
  <c r="L248" i="1"/>
  <c r="L241" i="1"/>
  <c r="L286" i="1" l="1"/>
  <c r="L287" i="1"/>
  <c r="L288" i="1"/>
  <c r="L289" i="1"/>
  <c r="L290" i="1"/>
  <c r="L292" i="1"/>
  <c r="L293" i="1"/>
  <c r="L294" i="1"/>
  <c r="L295" i="1"/>
  <c r="L296" i="1"/>
  <c r="L297" i="1"/>
  <c r="L299" i="1"/>
  <c r="L300" i="1"/>
  <c r="L301" i="1"/>
  <c r="K251" i="1" l="1"/>
  <c r="K108" i="1"/>
  <c r="L209" i="1"/>
  <c r="L206" i="1"/>
  <c r="L203" i="1"/>
  <c r="L168" i="1"/>
  <c r="L169" i="1"/>
  <c r="L170" i="1"/>
  <c r="R23" i="1" l="1" a="1"/>
  <c r="R23" i="1" s="1"/>
  <c r="U22" i="1" a="1"/>
  <c r="U22" i="1" s="1"/>
  <c r="Q23" i="1" a="1"/>
  <c r="Q23" i="1" s="1"/>
  <c r="P23" i="1" a="1"/>
  <c r="P23" i="1" s="1"/>
  <c r="Q22" i="1" a="1"/>
  <c r="Q22" i="1" s="1"/>
  <c r="X23" i="1" a="1"/>
  <c r="X23" i="1" s="1"/>
  <c r="V23" i="1" a="1"/>
  <c r="V23" i="1" s="1"/>
  <c r="R22" i="1" a="1"/>
  <c r="R22" i="1" s="1"/>
  <c r="O23" i="1" a="1"/>
  <c r="O23" i="1" s="1"/>
  <c r="Z22" i="1" a="1"/>
  <c r="Z22" i="1" s="1"/>
  <c r="Z23" i="1" a="1"/>
  <c r="Z23" i="1" s="1"/>
  <c r="P22" i="1" a="1"/>
  <c r="P22" i="1" s="1"/>
  <c r="O22" i="1" a="1"/>
  <c r="O22" i="1" s="1"/>
  <c r="W23" i="1" a="1"/>
  <c r="W23" i="1" s="1"/>
  <c r="X22" i="1" a="1"/>
  <c r="X22" i="1" s="1"/>
  <c r="W22" i="1" a="1"/>
  <c r="W22" i="1" s="1"/>
  <c r="U23" i="1" a="1"/>
  <c r="U23" i="1" s="1"/>
  <c r="V22" i="1" a="1"/>
  <c r="V22" i="1" s="1"/>
  <c r="X21" i="1"/>
  <c r="R21" i="1"/>
  <c r="W21" i="1"/>
  <c r="Q21" i="1"/>
  <c r="V21" i="1"/>
  <c r="P21" i="1"/>
  <c r="Z21" i="1"/>
  <c r="U21" i="1"/>
  <c r="O21" i="1"/>
  <c r="L264" i="1" l="1"/>
  <c r="L259" i="1"/>
  <c r="Z20" i="1" l="1"/>
  <c r="X20" i="1"/>
  <c r="W20" i="1"/>
  <c r="V20" i="1"/>
  <c r="U20" i="1"/>
  <c r="R20" i="1"/>
  <c r="Q20" i="1"/>
  <c r="P20" i="1"/>
  <c r="O20" i="1"/>
  <c r="Z19" i="1"/>
  <c r="X19" i="1"/>
  <c r="W19" i="1"/>
  <c r="V19" i="1"/>
  <c r="U19" i="1"/>
  <c r="R19" i="1"/>
  <c r="Q19" i="1"/>
  <c r="P19" i="1"/>
  <c r="O19" i="1"/>
  <c r="Z18" i="1"/>
  <c r="X18" i="1"/>
  <c r="W18" i="1"/>
  <c r="V18" i="1"/>
  <c r="U18" i="1"/>
  <c r="R18" i="1"/>
  <c r="Q18" i="1"/>
  <c r="P18" i="1"/>
  <c r="O18" i="1"/>
  <c r="O17" i="1"/>
  <c r="L134" i="1" l="1"/>
  <c r="L186" i="1" l="1"/>
  <c r="L253" i="1" l="1"/>
  <c r="L252" i="1"/>
  <c r="L283" i="1"/>
  <c r="L280" i="1"/>
  <c r="L277" i="1"/>
  <c r="L192" i="1"/>
  <c r="L187" i="1"/>
  <c r="L198" i="1"/>
  <c r="L195" i="1"/>
  <c r="L303" i="1"/>
  <c r="L156" i="1"/>
  <c r="L256" i="1"/>
  <c r="L257" i="1"/>
  <c r="L258" i="1"/>
  <c r="L260" i="1"/>
  <c r="L261" i="1"/>
  <c r="L262" i="1"/>
  <c r="L263" i="1"/>
  <c r="L265" i="1"/>
  <c r="L266" i="1"/>
  <c r="L267" i="1"/>
  <c r="L268" i="1"/>
  <c r="L270" i="1"/>
  <c r="L271" i="1"/>
  <c r="L272" i="1"/>
  <c r="L178" i="1"/>
  <c r="L179" i="1"/>
  <c r="L180" i="1"/>
  <c r="L184" i="1"/>
  <c r="L185" i="1"/>
  <c r="L188" i="1"/>
  <c r="L190" i="1"/>
  <c r="L193" i="1"/>
  <c r="L66" i="1"/>
  <c r="L67" i="1"/>
  <c r="L68" i="1"/>
  <c r="L69" i="1"/>
  <c r="L70" i="1"/>
  <c r="L71" i="1"/>
  <c r="L72" i="1"/>
  <c r="L73" i="1"/>
  <c r="L74" i="1"/>
  <c r="L75" i="1"/>
  <c r="L76" i="1"/>
  <c r="L77" i="1"/>
  <c r="L78" i="1"/>
  <c r="L79" i="1"/>
  <c r="L80" i="1"/>
  <c r="L81" i="1"/>
  <c r="O9" i="1"/>
  <c r="R9" i="1"/>
  <c r="U9" i="1"/>
  <c r="X9" i="1"/>
  <c r="Z9" i="1"/>
  <c r="O10" i="1"/>
  <c r="P10" i="1"/>
  <c r="Q10" i="1"/>
  <c r="U10" i="1"/>
  <c r="V10" i="1"/>
  <c r="W10" i="1"/>
  <c r="O12" i="1"/>
  <c r="P12" i="1"/>
  <c r="Q12" i="1"/>
  <c r="R12" i="1"/>
  <c r="U12" i="1"/>
  <c r="V12" i="1"/>
  <c r="W12" i="1"/>
  <c r="X12" i="1"/>
  <c r="Z12" i="1"/>
  <c r="O13" i="1"/>
  <c r="P13" i="1"/>
  <c r="Q13" i="1"/>
  <c r="R13" i="1"/>
  <c r="U13" i="1"/>
  <c r="V13" i="1"/>
  <c r="W13" i="1"/>
  <c r="X13" i="1"/>
  <c r="Z13" i="1"/>
  <c r="O14" i="1"/>
  <c r="P14" i="1"/>
  <c r="Q14" i="1"/>
  <c r="R14" i="1"/>
  <c r="U14" i="1"/>
  <c r="V14" i="1"/>
  <c r="W14" i="1"/>
  <c r="X14" i="1"/>
  <c r="Z14" i="1"/>
  <c r="O15" i="1"/>
  <c r="P15" i="1"/>
  <c r="Q15" i="1"/>
  <c r="R15" i="1"/>
  <c r="U15" i="1"/>
  <c r="V15" i="1"/>
  <c r="W15" i="1"/>
  <c r="X15" i="1"/>
  <c r="Z15" i="1"/>
  <c r="O16" i="1"/>
  <c r="P16" i="1"/>
  <c r="Q16" i="1"/>
  <c r="R16" i="1"/>
  <c r="U16" i="1"/>
  <c r="V16" i="1"/>
  <c r="W16" i="1"/>
  <c r="X16" i="1"/>
  <c r="Z16" i="1"/>
  <c r="P17" i="1"/>
  <c r="Q17" i="1"/>
  <c r="R17" i="1"/>
  <c r="U17" i="1"/>
  <c r="V17" i="1"/>
  <c r="W17" i="1"/>
  <c r="X17" i="1"/>
  <c r="Z17" i="1"/>
  <c r="L27" i="1"/>
  <c r="L28" i="1"/>
  <c r="L29" i="1"/>
  <c r="L30" i="1"/>
  <c r="L32" i="1"/>
  <c r="L33" i="1"/>
  <c r="L34" i="1"/>
  <c r="L35" i="1"/>
  <c r="L36" i="1"/>
  <c r="L37" i="1"/>
  <c r="L38" i="1"/>
  <c r="L39" i="1"/>
  <c r="L41" i="1"/>
  <c r="L42" i="1"/>
  <c r="L43" i="1"/>
  <c r="L44" i="1"/>
  <c r="L45" i="1"/>
  <c r="L46" i="1"/>
  <c r="L47" i="1"/>
  <c r="L48" i="1"/>
  <c r="L49" i="1"/>
  <c r="L50" i="1"/>
  <c r="L51" i="1"/>
  <c r="L52" i="1"/>
  <c r="L53" i="1"/>
  <c r="L55" i="1"/>
  <c r="L56" i="1"/>
  <c r="L57" i="1"/>
  <c r="L58" i="1"/>
  <c r="L59" i="1"/>
  <c r="L60" i="1"/>
  <c r="L61" i="1"/>
  <c r="L62" i="1"/>
  <c r="L63" i="1"/>
  <c r="L64" i="1"/>
  <c r="L82" i="1"/>
  <c r="L83" i="1"/>
  <c r="L84" i="1"/>
  <c r="L85" i="1"/>
  <c r="L86" i="1"/>
  <c r="L87" i="1"/>
  <c r="L88" i="1"/>
  <c r="L89" i="1"/>
  <c r="L90" i="1"/>
  <c r="L91" i="1"/>
  <c r="L92" i="1"/>
  <c r="L93" i="1"/>
  <c r="L94" i="1"/>
  <c r="L95" i="1"/>
  <c r="L96" i="1"/>
  <c r="L97" i="1"/>
  <c r="L99" i="1"/>
  <c r="L100" i="1"/>
  <c r="L101" i="1"/>
  <c r="L102" i="1"/>
  <c r="L103" i="1"/>
  <c r="L104" i="1"/>
  <c r="L105" i="1"/>
  <c r="L106" i="1"/>
  <c r="L107" i="1"/>
  <c r="L108" i="1"/>
  <c r="L110" i="1"/>
  <c r="L111" i="1"/>
  <c r="L112" i="1"/>
  <c r="L113" i="1"/>
  <c r="L114" i="1"/>
  <c r="L115" i="1"/>
  <c r="L116" i="1"/>
  <c r="L117" i="1"/>
  <c r="L118" i="1"/>
  <c r="L119" i="1"/>
  <c r="L120" i="1"/>
  <c r="L121" i="1"/>
  <c r="L122" i="1"/>
  <c r="L123" i="1"/>
  <c r="L124" i="1"/>
  <c r="L125" i="1"/>
  <c r="L126" i="1"/>
  <c r="L127" i="1"/>
  <c r="L128" i="1"/>
  <c r="L129" i="1"/>
  <c r="L130" i="1"/>
  <c r="L131" i="1"/>
  <c r="L132" i="1"/>
  <c r="L133" i="1"/>
  <c r="L135" i="1"/>
  <c r="L136" i="1"/>
  <c r="L137" i="1"/>
  <c r="L138" i="1"/>
  <c r="L139" i="1"/>
  <c r="L141" i="1"/>
  <c r="L142" i="1"/>
  <c r="L143" i="1"/>
  <c r="L144" i="1"/>
  <c r="L145" i="1"/>
  <c r="L146" i="1"/>
  <c r="L147" i="1"/>
  <c r="L148" i="1"/>
  <c r="L149" i="1"/>
  <c r="L150" i="1"/>
  <c r="L151" i="1"/>
  <c r="L152" i="1"/>
  <c r="L153" i="1"/>
  <c r="L154" i="1"/>
  <c r="L155" i="1"/>
  <c r="L157" i="1"/>
  <c r="L158" i="1"/>
  <c r="L159" i="1"/>
  <c r="L160" i="1"/>
  <c r="L161" i="1"/>
  <c r="L162" i="1"/>
  <c r="L163" i="1"/>
  <c r="L164" i="1"/>
  <c r="L165" i="1"/>
  <c r="L166" i="1"/>
  <c r="L167" i="1"/>
  <c r="L172" i="1"/>
  <c r="L194" i="1"/>
  <c r="L196" i="1"/>
  <c r="L197" i="1"/>
  <c r="L199" i="1"/>
  <c r="L200" i="1"/>
  <c r="L201" i="1"/>
  <c r="L202" i="1"/>
  <c r="L204" i="1"/>
  <c r="L205" i="1"/>
  <c r="L207" i="1"/>
  <c r="L208"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2" i="1"/>
  <c r="L243" i="1"/>
  <c r="L244" i="1"/>
  <c r="L245" i="1"/>
  <c r="L246" i="1"/>
  <c r="L247" i="1"/>
  <c r="L249" i="1"/>
  <c r="L250" i="1"/>
  <c r="L251" i="1"/>
  <c r="L274" i="1"/>
  <c r="L275" i="1"/>
  <c r="L276" i="1"/>
  <c r="L278" i="1"/>
  <c r="L279" i="1"/>
  <c r="L281" i="1"/>
  <c r="L282" i="1"/>
  <c r="L284" i="1"/>
  <c r="L285" i="1"/>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<sst xmlns="http://schemas.openxmlformats.org/spreadsheetml/2006/main" count="1977" uniqueCount="983">
  <si>
    <t>WP Title:</t>
  </si>
  <si>
    <t>RRC Protocol Test Cases (TS 38.523-1)</t>
  </si>
  <si>
    <t>WP item applicability</t>
  </si>
  <si>
    <t xml:space="preserve">End of work plan columns.  Note! Do not remove this column. </t>
  </si>
  <si>
    <t>RAN-CN interface options dependency</t>
  </si>
  <si>
    <t>WP Scope:</t>
  </si>
  <si>
    <t xml:space="preserve">This work plan section covers the RRC protocol test cases for all SA and NSA options. </t>
  </si>
  <si>
    <t>WP Resp:</t>
  </si>
  <si>
    <t xml:space="preserve">Yogesh Tugnawat, Qualcomm
</t>
  </si>
  <si>
    <t>yogesht@qti.qualcomm.com</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</si>
  <si>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</si>
  <si>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</si>
  <si>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</si>
  <si>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</si>
  <si>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</si>
  <si>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</si>
  <si>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</si>
  <si>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</si>
  <si>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</si>
  <si>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</si>
  <si>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</si>
  <si>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</si>
  <si>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TBD</t>
  </si>
  <si>
    <t>38.523-1</t>
  </si>
  <si>
    <t>End of work plan items.  Note! Do not remove this row. Introduce new work plan rows/items above this row.</t>
  </si>
  <si>
    <t>Carrier Aggregation</t>
  </si>
  <si>
    <t>8.2.2.1</t>
  </si>
  <si>
    <t>8.2.2.2</t>
  </si>
  <si>
    <t>8.2.3.1</t>
  </si>
  <si>
    <t>Measurement configuration control and reporting / Inter-RAT measurements / Event B1 / Measurement of NR cells</t>
  </si>
  <si>
    <t>8.2.3.2</t>
  </si>
  <si>
    <t>Measurement configuration control and reporting / Inter-RAT measurements / Event B1 / Measurement of NR cells / RSRQ based measurements</t>
  </si>
  <si>
    <t>8.2.3.3</t>
  </si>
  <si>
    <t>Measurement configuration control and reporting / Inter-RAT measurements / Periodic reporting / Measurement of NR cells</t>
  </si>
  <si>
    <t>8.2.3.4</t>
  </si>
  <si>
    <t>8.2.3.5</t>
  </si>
  <si>
    <t>Measurement configuration control and reporting / Event A1 / Measurement of NR PSCell</t>
  </si>
  <si>
    <t>8.2.3.6</t>
  </si>
  <si>
    <t>Measurement configuration control and reporting / Event A2 / Measurement of NR PSCell</t>
  </si>
  <si>
    <t>8.2.3.7</t>
  </si>
  <si>
    <t>8.2.3.8</t>
  </si>
  <si>
    <t>8.2.3.9</t>
  </si>
  <si>
    <t>8.2.3.11</t>
  </si>
  <si>
    <t>8.2.3.12</t>
  </si>
  <si>
    <t>8.2.3.13</t>
  </si>
  <si>
    <t>8.2.3.14</t>
  </si>
  <si>
    <t>8.2.3.15</t>
  </si>
  <si>
    <t>8.2.3.16</t>
  </si>
  <si>
    <t>8.2.2</t>
  </si>
  <si>
    <t>Radio Bearer Addition, Modification and Release</t>
  </si>
  <si>
    <t>8.2.2.1.1</t>
  </si>
  <si>
    <t>8.2.2.2.1</t>
  </si>
  <si>
    <t>PSCell addition, modification and release / SCG DRB</t>
  </si>
  <si>
    <t>PSCell addition, modification and release / Split DRB</t>
  </si>
  <si>
    <t>Measurement Configuration Control and Reporting / Handovers</t>
  </si>
  <si>
    <t>8.2.3</t>
  </si>
  <si>
    <t>8.2.3.10</t>
  </si>
  <si>
    <t>RRC Connection Reconfiguration / Radio Bearer Addition, Modification and Release</t>
  </si>
  <si>
    <t>8.2.4</t>
  </si>
  <si>
    <t>8.2.4.1</t>
  </si>
  <si>
    <t>8.2.4.1.1</t>
  </si>
  <si>
    <t>8.2.4.2</t>
  </si>
  <si>
    <t>8.2.4.2.1</t>
  </si>
  <si>
    <t>8.2.4.3</t>
  </si>
  <si>
    <t>8.2.4.3.1</t>
  </si>
  <si>
    <t>8.2.5</t>
  </si>
  <si>
    <t>8.2.5.1</t>
  </si>
  <si>
    <t>8.2.5.2</t>
  </si>
  <si>
    <t>8.2.5.3</t>
  </si>
  <si>
    <t>8.2.5.4</t>
  </si>
  <si>
    <t>8.2.5.5</t>
  </si>
  <si>
    <t>8.2.5.6</t>
  </si>
  <si>
    <t>8.2.1</t>
  </si>
  <si>
    <t>8.2.1.1</t>
  </si>
  <si>
    <t>8.2.1.2</t>
  </si>
  <si>
    <t>New sub-clause</t>
  </si>
  <si>
    <t/>
  </si>
  <si>
    <t>Qualcomm</t>
  </si>
  <si>
    <t>Reconfiguration Failure / Radio link failure</t>
  </si>
  <si>
    <t>Measurement configuration control and reporting / Handovers</t>
  </si>
  <si>
    <t>Rohde-Schwarz</t>
  </si>
  <si>
    <t>Tech Mahindra</t>
  </si>
  <si>
    <t>Anritsu</t>
  </si>
  <si>
    <t>Keysight</t>
  </si>
  <si>
    <t>UE capability transfer / Success</t>
  </si>
  <si>
    <t>Split SRB Establishment and Release</t>
  </si>
  <si>
    <t>Bearer Modification / Uplink data path / Split DRB Reconfiguration</t>
  </si>
  <si>
    <t>Huawei</t>
  </si>
  <si>
    <t>5GC/NR</t>
  </si>
  <si>
    <t>5GC/LTE</t>
  </si>
  <si>
    <t>EPC/LTE</t>
  </si>
  <si>
    <t>5GC/NR 
master</t>
  </si>
  <si>
    <t>5GC / LTE 
master</t>
  </si>
  <si>
    <t>SA</t>
  </si>
  <si>
    <t>NSA</t>
  </si>
  <si>
    <t>Overall</t>
  </si>
  <si>
    <t>Phase 1</t>
  </si>
  <si>
    <t>Phase 2</t>
  </si>
  <si>
    <t>Weight</t>
  </si>
  <si>
    <t>SA Option 5</t>
  </si>
  <si>
    <t>Not yet identified test cases</t>
  </si>
  <si>
    <t>Placeholder for expected additional NSA Option 3 test cases that have not yet been identified.</t>
  </si>
  <si>
    <t>The number in the weight column represent the remaining number of test cases expected to be added.</t>
  </si>
  <si>
    <t>Phase number (1,2 etc) and completion (%) per option</t>
  </si>
  <si>
    <t>Mediatek</t>
  </si>
  <si>
    <t>SRB3 Establishment, Reconfiguration and Release / NR addition, modification and release</t>
  </si>
  <si>
    <t>Measurement configuration control and reporting / Inter-RAT measurements / Event B2 / Measurement of NR cells</t>
  </si>
  <si>
    <t>CATT</t>
  </si>
  <si>
    <t>8.2.1.1.1</t>
  </si>
  <si>
    <t>UE capability transfer / Success / EN-DC</t>
  </si>
  <si>
    <t>Phase 3</t>
  </si>
  <si>
    <t>BandwidthPart Configuration / SCG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</si>
  <si>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</si>
  <si>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</si>
  <si>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</si>
  <si>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</si>
  <si>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 xml:space="preserve">Bearer Modification / Handling for bearer type change with security key change </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</si>
  <si>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</si>
  <si>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</si>
  <si>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</si>
  <si>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</si>
  <si>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</si>
  <si>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</si>
  <si>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8.2.3.1.1</t>
  </si>
  <si>
    <t>8.2.3.2.1</t>
  </si>
  <si>
    <t>8.2.3.3.1</t>
  </si>
  <si>
    <t>8.2.3.4.1</t>
  </si>
  <si>
    <t>8.2.3.5.1</t>
  </si>
  <si>
    <t>8.2.3.6.1</t>
  </si>
  <si>
    <t>8.2.3.7.1</t>
  </si>
  <si>
    <t>8.2.3.8.1</t>
  </si>
  <si>
    <t>8.2.3.9.1</t>
  </si>
  <si>
    <t>8.2.3.10.1</t>
  </si>
  <si>
    <t>8.2.3.11.1</t>
  </si>
  <si>
    <t>8.2.3.12.1</t>
  </si>
  <si>
    <t>8.2.3.13.1</t>
  </si>
  <si>
    <t>8.2.3.14.1</t>
  </si>
  <si>
    <t>8.2.4.1.1.1</t>
  </si>
  <si>
    <t>8.2.4.2.1.1</t>
  </si>
  <si>
    <t>8.2.4.3.1.1</t>
  </si>
  <si>
    <t>8.2.5.1.1</t>
  </si>
  <si>
    <t>8.2.5.2.1</t>
  </si>
  <si>
    <t>8.2.5.3.1</t>
  </si>
  <si>
    <t>8.2.5.4.1</t>
  </si>
  <si>
    <t>8.2.5.5.1</t>
  </si>
  <si>
    <t>8.2.5.6.1</t>
  </si>
  <si>
    <t>Bearer Modification / Uplink data path / Split DRB Reconfiguration / EN-DC</t>
  </si>
  <si>
    <t>Bearer Modification / Handling for bearer type change with security key change / EN-DC</t>
  </si>
  <si>
    <t>Simultaneous SRB3 and Split SRB / Sequential message flow on SRB3 and Split SRB</t>
  </si>
  <si>
    <t xml:space="preserve">Bearer Modification / Handling for bearer type change without security key change </t>
  </si>
  <si>
    <t>Bearer Modification / Handling for bearer type change without security key change  / EN-DC</t>
  </si>
  <si>
    <t>Measurement configuration control and reporting / SS/PBCH block based / CSI-RS based intra-frequency measurements / Measurement of Neighbor NR cell</t>
  </si>
  <si>
    <t>Measurement configuration control and reporting / SS/PBCH block based / CSI-RS based intra-frequency measurements / Measurement of Neighbor NR cell / EN-DC</t>
  </si>
  <si>
    <t>Measurement configuration control and reporting / SS/PBCH block based / CSI-RS based inter-frequency measurements / Measurement of Neighbor NR cell</t>
  </si>
  <si>
    <t>8.2.2.3</t>
  </si>
  <si>
    <t>8.2.2.3.1</t>
  </si>
  <si>
    <t>8.2.2.4</t>
  </si>
  <si>
    <t>8.2.2.4.1</t>
  </si>
  <si>
    <t>8.2.2.5</t>
  </si>
  <si>
    <t>8.2.2.5.1</t>
  </si>
  <si>
    <t>8.2.2.6</t>
  </si>
  <si>
    <t>8.2.2.6.1</t>
  </si>
  <si>
    <t>8.2.2.7</t>
  </si>
  <si>
    <t>8.2.2.7.1</t>
  </si>
  <si>
    <t>8.2.2.8</t>
  </si>
  <si>
    <t>8.2.2.8.1</t>
  </si>
  <si>
    <t>8.2.2.9</t>
  </si>
  <si>
    <t>8.2.2.9.1</t>
  </si>
  <si>
    <t xml:space="preserve">Reconfiguration failure / Radio link failure
</t>
  </si>
  <si>
    <t>Reconfiguration failure / SCG change failure</t>
  </si>
  <si>
    <t>Reconfiguration failure / SCG change failure / EN-DC</t>
  </si>
  <si>
    <t>Reconfiguration failure / SCG Reconfiguration failure / SRB3 / EN-DC</t>
  </si>
  <si>
    <t>Reconfiguration failure / SCG Reconfiguration failure / SRB1</t>
  </si>
  <si>
    <t>8.2.4.1.1.2</t>
  </si>
  <si>
    <t>8.2.4.1.1.3</t>
  </si>
  <si>
    <t>8.2.4.2.1.2</t>
  </si>
  <si>
    <t>8.2.4.2.1.3</t>
  </si>
  <si>
    <t>8.2.4.3.1.2</t>
  </si>
  <si>
    <t>8.2.4.3.1.3</t>
  </si>
  <si>
    <t>InterTek</t>
  </si>
  <si>
    <t>NR CA / NR SCell addition / modification / release / Success</t>
  </si>
  <si>
    <t>NR CA / NR SCell addition / modification / release / Success / EN-DC</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</si>
  <si>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</si>
  <si>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</si>
  <si>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</si>
  <si>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SCell change / Intra-NR measurmennt event A6 / SRB3</t>
  </si>
  <si>
    <t>NR CA / SCell change / Intra-NR measurmennt event A6 / SRB3 / EN-DC</t>
  </si>
  <si>
    <t>NR CA / SCell change / Intra-NR measurmennt event A6 / SRB3 / EN-DC / Intra-band Contiguous CA</t>
  </si>
  <si>
    <t>NR CA / SCell change / Intra-NR measurmennt event A6 / SRB3 / EN-DC / Intra-band non-Contiguous CA</t>
  </si>
  <si>
    <t>NR CA / SCell change / Intra-NR measurmennt event A6 / SRB3 / EN-DC / Inter-band CA</t>
  </si>
  <si>
    <t>Bearer Modification / MCG DRB / SRB / PDCP version change</t>
  </si>
  <si>
    <t>Bearer Modification / MCG DRB / SRB / PDCP version change / EN-DC</t>
  </si>
  <si>
    <t>SCG change / Reconfiguration with sync / Split DRB</t>
  </si>
  <si>
    <t>SCG change / Reconfiguration with sync / Split DRB / EN-DC</t>
  </si>
  <si>
    <t>PCell Handover with SCG change / Reconfiguration with sync / SCG DRB</t>
  </si>
  <si>
    <t>PCell Handover with SCG change / Reconfiguration with sync / SCG DRB / EN-DC</t>
  </si>
  <si>
    <t>Radio link failure / PSCell out of sync indication</t>
  </si>
  <si>
    <t>Radio link failure / PSCell out of sync indication / EN-DC</t>
  </si>
  <si>
    <t>stoyan.baev@partner.samsung.com</t>
  </si>
  <si>
    <t>8.2.3.11.2</t>
  </si>
  <si>
    <t>Stoyan Baev, Samsung</t>
  </si>
  <si>
    <t>Placeholder for expected additional SA Option 2 test cases that have not yet been identified.</t>
  </si>
  <si>
    <t>Placeholder for expected additional NSA Option 4 test cases that have not yet been identified.</t>
  </si>
  <si>
    <t>Placeholder for expected additional NSA Option 7 test cases that have not yet been identified.</t>
  </si>
  <si>
    <t>Measurement configuration control and reporting / Measurement Gaps / NR FR1 / EN-DC</t>
  </si>
  <si>
    <t>Measurement configuration control and reporting / Measurement Gaps</t>
  </si>
  <si>
    <t>Measurement configuration control and reporting / Measurement Gaps / NR FR2 / EN-DC</t>
  </si>
  <si>
    <t>NR CA / Simultaneous PSCell and SCell addition / PSCell and SCell change / CA release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</si>
  <si>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</si>
  <si>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</si>
  <si>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</si>
  <si>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Simultaneous PSCell and SCell addition / PSCell and SCell change / CA release</t>
  </si>
  <si>
    <t>R5-183123, R5-185092</t>
  </si>
  <si>
    <t>8.1.1.1</t>
  </si>
  <si>
    <t>Paging</t>
  </si>
  <si>
    <t>8.1.1.2</t>
  </si>
  <si>
    <t>RRC connection establishment</t>
  </si>
  <si>
    <t>8.1.1.3</t>
  </si>
  <si>
    <t>RRC release</t>
  </si>
  <si>
    <t>8.1.1.4</t>
  </si>
  <si>
    <t>RRC resume</t>
  </si>
  <si>
    <t>8.1.1.1.1</t>
  </si>
  <si>
    <t>RRC connection management procedures</t>
  </si>
  <si>
    <t>RRC reconfiguration</t>
  </si>
  <si>
    <t>8.1.2</t>
  </si>
  <si>
    <t>8.1.1</t>
  </si>
  <si>
    <t>8.1.2.1</t>
  </si>
  <si>
    <t>8.1.2.1.1</t>
  </si>
  <si>
    <t>Measurement configuration control and reporting</t>
  </si>
  <si>
    <t>8.1.3</t>
  </si>
  <si>
    <t>8.1.3.1</t>
  </si>
  <si>
    <t>8.1.3.1.1</t>
  </si>
  <si>
    <t>8.1.3.2</t>
  </si>
  <si>
    <t>8.1.3.2.1</t>
  </si>
  <si>
    <t>8.1.3.3</t>
  </si>
  <si>
    <t>8.1.3.3.1</t>
  </si>
  <si>
    <t>Intra NR measurements</t>
  </si>
  <si>
    <t>Inter-RAT measurements</t>
  </si>
  <si>
    <t>Handover</t>
  </si>
  <si>
    <t>8.1.4</t>
  </si>
  <si>
    <t>8.1.4.1</t>
  </si>
  <si>
    <t>8.1.4.1.1</t>
  </si>
  <si>
    <t>8.1.4.2</t>
  </si>
  <si>
    <t>Intra NR handover</t>
  </si>
  <si>
    <t>Inter-RAT handover</t>
  </si>
  <si>
    <t>8.1.4.2.1</t>
  </si>
  <si>
    <t>8.1.5</t>
  </si>
  <si>
    <t>8.1.5.1</t>
  </si>
  <si>
    <t>8.1.5.1.1</t>
  </si>
  <si>
    <t>8.1.5.2</t>
  </si>
  <si>
    <t>8.1.5.2.1</t>
  </si>
  <si>
    <t>8.1.5.3</t>
  </si>
  <si>
    <t>8.1.5.3.1</t>
  </si>
  <si>
    <t>8.1.5.4</t>
  </si>
  <si>
    <t>8.1.5.4.1</t>
  </si>
  <si>
    <t>8.1.1.2.1</t>
  </si>
  <si>
    <t>8.1.1.3.1</t>
  </si>
  <si>
    <t>8.1.1.4.1</t>
  </si>
  <si>
    <t>RRC others</t>
  </si>
  <si>
    <t>UE capability transfer</t>
  </si>
  <si>
    <t>Radio link failure</t>
  </si>
  <si>
    <t>Redirection to NR</t>
  </si>
  <si>
    <t>RRC / Paging for connection / Multiple paging records</t>
  </si>
  <si>
    <t>8.1.1.1.2</t>
  </si>
  <si>
    <t>RRC / Paging for connection / Shared network environment</t>
  </si>
  <si>
    <t>8.1.1.2.2</t>
  </si>
  <si>
    <t>8.1.1.2.3</t>
  </si>
  <si>
    <t>RRC connection establishment / connEstFailOffsetValidity / T300 expired</t>
  </si>
  <si>
    <t>RRC connection establishment / RRC Reject with wait time</t>
  </si>
  <si>
    <t>RRC connection release / Redirection to another NR frequency</t>
  </si>
  <si>
    <t>8.1.1.3.2</t>
  </si>
  <si>
    <t>8.1.1.3.3</t>
  </si>
  <si>
    <t>8.1.1.3.4</t>
  </si>
  <si>
    <t>8.1.1.3.5</t>
  </si>
  <si>
    <t>8.1.1.3.6</t>
  </si>
  <si>
    <t>8.1.1.3.7</t>
  </si>
  <si>
    <t>RRC connection release / With priority information / T320 expiry</t>
  </si>
  <si>
    <t>RRC connection release / With priority information / T320 expiry / E-UTRA</t>
  </si>
  <si>
    <t>RRC connection release / Success / Deprioritisation / T325 expiry</t>
  </si>
  <si>
    <t>8.1.1.4.2</t>
  </si>
  <si>
    <t>8.1.1.4.3</t>
  </si>
  <si>
    <t>8.1.3.1.2</t>
  </si>
  <si>
    <t>8.1.3.1.3</t>
  </si>
  <si>
    <t>8.1.3.1.4</t>
  </si>
  <si>
    <t>8.1.3.1.5</t>
  </si>
  <si>
    <t>8.1.3.1.6</t>
  </si>
  <si>
    <t>8.1.3.1.7</t>
  </si>
  <si>
    <t>8.1.3.1.8</t>
  </si>
  <si>
    <t>8.1.3.1.9</t>
  </si>
  <si>
    <t>8.1.3.1.10</t>
  </si>
  <si>
    <t>8.1.3.1.11</t>
  </si>
  <si>
    <t>8.1.3.1.12</t>
  </si>
  <si>
    <t>NR CA / Measurement configuration control and reporting / Intra NR measurements / Event A6</t>
  </si>
  <si>
    <t>8.1.3.1.13</t>
  </si>
  <si>
    <t>NR CA / Measurement configuration control and reporting / Intra NR measurements / Additional measurement reporting</t>
  </si>
  <si>
    <t>8.1.3.1.14</t>
  </si>
  <si>
    <t>8.1.3.1.15</t>
  </si>
  <si>
    <t>8.1.3.1.16</t>
  </si>
  <si>
    <t>8.1.3.1.17</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</si>
  <si>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</si>
  <si>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</si>
  <si>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</si>
  <si>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</si>
  <si>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</si>
  <si>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</si>
  <si>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</si>
  <si>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</si>
  <si>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</si>
  <si>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</si>
  <si>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Intra NR measurements / Location Measurement Indication</t>
  </si>
  <si>
    <t>Measurement configuration control and reporting / Measurement Gaps / gapFR1</t>
  </si>
  <si>
    <t>Measurement configuration control and reporting / Measurement Gaps / gapFR2</t>
  </si>
  <si>
    <t>Measurement configuration control and reporting / Measurement Gaps / gapUE</t>
  </si>
  <si>
    <t>Measurement configuration control and reporting / Intra NR measurements / Continuation of the measurements after RRC Resume</t>
  </si>
  <si>
    <t>8.1.3.2.2</t>
  </si>
  <si>
    <t>8.1.3.2.3</t>
  </si>
  <si>
    <t>8.1.3.2.4</t>
  </si>
  <si>
    <t>8.1.3.2.5</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</si>
  <si>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</si>
  <si>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</si>
  <si>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</si>
  <si>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</si>
  <si>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</si>
  <si>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</si>
  <si>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8.1.4.2.1.1</t>
  </si>
  <si>
    <t>8.1.4.2.2</t>
  </si>
  <si>
    <t>8.1.4.2.2.1</t>
  </si>
  <si>
    <t>Inter-RAT handover / From NR to E-UTRA / Success</t>
  </si>
  <si>
    <t>Inter-RAT handover / From E-UTRA to NR / Success</t>
  </si>
  <si>
    <t>SI change / On-demand SIB</t>
  </si>
  <si>
    <t>SI change / Notification of BCCH modification / Short message for SI update</t>
  </si>
  <si>
    <t>8.1.5.2.2</t>
  </si>
  <si>
    <t>8.1.5.2.3</t>
  </si>
  <si>
    <t>SI change / Notification of BCCH modification / Short message for SI update in NR RRC_CONNECTED state</t>
  </si>
  <si>
    <t>PWS notification</t>
  </si>
  <si>
    <t>8.1.5.3.2</t>
  </si>
  <si>
    <t>8.1.5.3.3</t>
  </si>
  <si>
    <t>PWS notification / PWS reception in NR RRC_IDLE state</t>
  </si>
  <si>
    <t>PWS notification / PWS reception in NR RRC_INACTIVE state</t>
  </si>
  <si>
    <t>PWS notification / PWS reception in NR RRC_CONNECTED state</t>
  </si>
  <si>
    <t>8.1.5.5</t>
  </si>
  <si>
    <t>8.1.5.5.1</t>
  </si>
  <si>
    <t>Counter check</t>
  </si>
  <si>
    <t>8.1.5.6</t>
  </si>
  <si>
    <t>8.1.5.6.1</t>
  </si>
  <si>
    <t>8.1.5.6.2</t>
  </si>
  <si>
    <t>8.1.5.7</t>
  </si>
  <si>
    <t>8.1.5.7.1</t>
  </si>
  <si>
    <t>8.1.5.6.3</t>
  </si>
  <si>
    <t>Measurements for self-optimized networks</t>
  </si>
  <si>
    <t>Huawei, Hisilicon</t>
  </si>
  <si>
    <t>8.1.2.1.2</t>
  </si>
  <si>
    <t>8.1.2.1.3</t>
  </si>
  <si>
    <t>8.1.2.1.4</t>
  </si>
  <si>
    <t>RRC reconfiguration / RRC bearer establishment / uplinkTxDirectCurrentList</t>
  </si>
  <si>
    <t>RRC reconfiguration / Radio resource reconfiguration / dedicatedSIB1-Delivery</t>
  </si>
  <si>
    <t>Measurement configuration control and reporting / SS/PBCH block based / CSI-RS based inter-frequency measurements / Measurement of Neighbor NR cell / EN-DC</t>
  </si>
  <si>
    <t>Radio link failure / rlc-MaxNumRetx failure</t>
  </si>
  <si>
    <t>Radio link failure / rlc-MaxNumRetx failure / EN-DC</t>
  </si>
  <si>
    <t>RRC connection release / Redirection from NR to E-UTRA</t>
  </si>
  <si>
    <t>Measurement configuration control and reporting / Inter-RAT measurements / Simultaneous A2 and B2 / Measurements of NR and E-UTRA cells</t>
  </si>
  <si>
    <t>Measurement configuration control and reporting / CGI reporting of E-UTRA cell</t>
  </si>
  <si>
    <t>R5-182100, R5-183118, R5-184680, R5-186872</t>
  </si>
  <si>
    <t>R5-182101, R5-183119, R5-184681, R5-186873</t>
  </si>
  <si>
    <t>TEOCO</t>
  </si>
  <si>
    <t>Phase 4</t>
  </si>
  <si>
    <t>Radio bearer establishment / reconfiguration / release</t>
  </si>
  <si>
    <t>RRC reconfiguration / DRB / SRB / Establishment / Modification / Release / Success</t>
  </si>
  <si>
    <t>Measurement configuration control and reporting / Intra NR measurements / Event A1 / Event A2</t>
  </si>
  <si>
    <t>Counter check / Reception of CounterCheck message by the UE</t>
  </si>
  <si>
    <t>RRC resume / Suspend-Resume / RNA update / Success</t>
  </si>
  <si>
    <t>8.1.5.3.4</t>
  </si>
  <si>
    <t>PWS notification / PWS reception using dedicatedSystemInformationDelivery</t>
  </si>
  <si>
    <t>RRC resume / Suspend-Resume / RRC setup / T319 expiry</t>
  </si>
  <si>
    <t>8.2.3.15.1</t>
  </si>
  <si>
    <t>Measurement configuration control and reporting / Two simultaneous events A2 and A3 (intra-frequency measurements) / Measurement of Neighbour NR cells</t>
  </si>
  <si>
    <t>Measurement configuration control and reporting / Two simultaneous events A2 and A3 (intra-frequency measurements) / Measurement of Neighbour NR cells / EN-DC</t>
  </si>
  <si>
    <t>Radio link failure / Random access problem / EN-DC</t>
  </si>
  <si>
    <t>Radio link failure / Random access problem</t>
  </si>
  <si>
    <t>8.1.4.1.2</t>
  </si>
  <si>
    <t>8.1.4.1.3</t>
  </si>
  <si>
    <t>Intra NR handover / Success / Security key reconfiguration</t>
  </si>
  <si>
    <t>Intra NR handover / Failure / Security key reconfiguration</t>
  </si>
  <si>
    <t>Intra NR handover / Failure / Re-establishment successful</t>
  </si>
  <si>
    <t>Intra NR handover / Failure / Re-establishment failure</t>
  </si>
  <si>
    <t>8.1.4.1.4</t>
  </si>
  <si>
    <t>8.1.4.1.5</t>
  </si>
  <si>
    <t>8.1.4.1.6</t>
  </si>
  <si>
    <t>8.1.4.1.7</t>
  </si>
  <si>
    <t>8.1.4.1.7.1</t>
  </si>
  <si>
    <t>8.1.4.1.7.2</t>
  </si>
  <si>
    <t>8.1.4.1.7.3</t>
  </si>
  <si>
    <t>8.1.4.1.8</t>
  </si>
  <si>
    <t>8.1.4.1.8.1</t>
  </si>
  <si>
    <t>8.1.4.1.8.2</t>
  </si>
  <si>
    <t>8.1.4.1.8.3</t>
  </si>
  <si>
    <t>MR-DC RRC others</t>
  </si>
  <si>
    <t>8.2.6</t>
  </si>
  <si>
    <t>8.2.6.1</t>
  </si>
  <si>
    <t>8.2.6.1.1</t>
  </si>
  <si>
    <t>Failure information</t>
  </si>
  <si>
    <t>UE Capability</t>
  </si>
  <si>
    <t>Failure information / RLC failure / SCG</t>
  </si>
  <si>
    <t>Failure information / RLC failure / SCG / EN-DC</t>
  </si>
  <si>
    <t>Failure information / RLC failure / MCG</t>
  </si>
  <si>
    <t>8.1.5.6.4</t>
  </si>
  <si>
    <t>Radio link failure / RRC connection re-establishment success</t>
  </si>
  <si>
    <t>Radio link failure / T301 expiry</t>
  </si>
  <si>
    <t>Radio link failure / T311 expiry</t>
  </si>
  <si>
    <t>Radio link failure / Radio link recovery while T310 is running</t>
  </si>
  <si>
    <t>Redirection to NR / From E-UTRA / Success</t>
  </si>
  <si>
    <t>8.1.5.6.5</t>
  </si>
  <si>
    <t>RRC reconfiguration / Dedicated RLF timer</t>
  </si>
  <si>
    <t>8.1.5.6.5.1</t>
  </si>
  <si>
    <t>8.1.5.6.5.2</t>
  </si>
  <si>
    <t>8.1.5.6.5.3</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</si>
  <si>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</si>
  <si>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</si>
  <si>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</si>
  <si>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8.1.4.2.2.3</t>
  </si>
  <si>
    <t>8.1.4.2.2.3.1</t>
  </si>
  <si>
    <t>8.1.4.2.2.3.2</t>
  </si>
  <si>
    <t>8.1.4.2.2.3.3</t>
  </si>
  <si>
    <t>NR CA / Intra NR handover / Success / PCell Change and SCell addition / SCell release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</si>
  <si>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</si>
  <si>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</si>
  <si>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</si>
  <si>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</si>
  <si>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</si>
  <si>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</si>
  <si>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</si>
  <si>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</si>
  <si>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</si>
  <si>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</si>
  <si>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</si>
  <si>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Inter-RAT handover from NR</t>
  </si>
  <si>
    <t>Inter-RAT handover to NR</t>
  </si>
  <si>
    <t>NR CA / Inter-RAT handover / From E-UTRAN to NR / Success / SCell addition</t>
  </si>
  <si>
    <t>NR CA / Inter-RAT handover / From E-UTRAN to NR / Success / SCell addition / Intra-band Contiguous CA</t>
  </si>
  <si>
    <t>NR CA / Inter-RAT handover / From E-UTRAN to NR / Success / SCell addition / Inter-band CA</t>
  </si>
  <si>
    <t>NR CA / Inter-RAT handover / From E-UTRAN to NR / Success / SCell addition / Intra-band non-contiguous CA</t>
  </si>
  <si>
    <t>8.1.2.1.5</t>
  </si>
  <si>
    <t>8.1.2.1.5.1</t>
  </si>
  <si>
    <t>8.1.2.1.5.2</t>
  </si>
  <si>
    <t>8.1.2.1.5.3</t>
  </si>
  <si>
    <t>NR CA / RRC reconfiguration / SCell addition / modification / release / Success</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</si>
  <si>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</si>
  <si>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</si>
  <si>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</si>
  <si>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NTT Docomo</t>
  </si>
  <si>
    <t>Ericsson</t>
  </si>
  <si>
    <t>8.2.3.6.1a</t>
  </si>
  <si>
    <t>Measurement configuration control and reporting / Event A3 / Measurement of Neighbor NR cell</t>
  </si>
  <si>
    <t>Measurement configuration control and reporting / Event A4 / Measurement of Neighbor NR cell</t>
  </si>
  <si>
    <t>8.2.3.7.1a</t>
  </si>
  <si>
    <t>Measurement configuration control and reporting / Event A5 / Measurement of Neighbor NR cell</t>
  </si>
  <si>
    <t>8.2.3.8.1a</t>
  </si>
  <si>
    <t>8.1.3.1.18</t>
  </si>
  <si>
    <t>8.1.3.1.19</t>
  </si>
  <si>
    <t>8.1.3.1.20</t>
  </si>
  <si>
    <t>8.1.4.1.9</t>
  </si>
  <si>
    <t>8.1.4.1.9.1</t>
  </si>
  <si>
    <t>8.1.4.1.9.2</t>
  </si>
  <si>
    <t>8.1.4.1.9.3</t>
  </si>
  <si>
    <t>China Telecom</t>
  </si>
  <si>
    <t>R5-182102, R5-183115, R5-185151, R5-187239, R5-191653</t>
  </si>
  <si>
    <t>R5-191509</t>
  </si>
  <si>
    <t>R5-187695, R5-191641</t>
  </si>
  <si>
    <t>R5-183124, R5-185094, R5-191897</t>
  </si>
  <si>
    <t>Measurement configuration control and reporting / Event A3 / Measurement of Neighbor NR cell / Intra-frequency measurements / EN-DC</t>
  </si>
  <si>
    <t>8.2.3.6.1b</t>
  </si>
  <si>
    <t>Measurement configuration control and reporting / Event A3 / Measurement of Neighbor NR cell / Inter-frequency measurements / EN-DC</t>
  </si>
  <si>
    <t>Measurement configuration control and reporting / Event A3 / Measurement of Neighbor NR cell / Inter-band measurements / EN-DC</t>
  </si>
  <si>
    <t>8.2.3.7.1b</t>
  </si>
  <si>
    <t>8.2.3.8.1b</t>
  </si>
  <si>
    <t>Measurement configuration control and reporting / Event A4 / Measurement of Neighbor NR cell / Intra-frequency measurements / EN-DC</t>
  </si>
  <si>
    <t>Measurement configuration control and reporting / Event A4 / Measurement of Neighbor NR cell / Inter-frequency measurements / EN-DC</t>
  </si>
  <si>
    <t>Measurement configuration control and reporting / Event A4 / Measurement of Neighbor NR cell / Inter-band measurements / EN-DC</t>
  </si>
  <si>
    <t>Measurement configuration control and reporting / Event A5 / Measurement of Neighbor NR cell / Intra-frequency measurements / EN-DC</t>
  </si>
  <si>
    <t>Measurement configuration control and reporting / Event A5 / Measurement of Neighbor NR cell / Inter-frequency measurements / EN-DC</t>
  </si>
  <si>
    <t>Measurement configuration control and reporting / Event A5 / Measurement of Neighbor NR cell / Inter-band measurements / EN-DC</t>
  </si>
  <si>
    <t>8.1.3.1.17.1</t>
  </si>
  <si>
    <t>8.1.3.1.17.2</t>
  </si>
  <si>
    <t>8.1.3.1.17.3</t>
  </si>
  <si>
    <t>8.1.3.1.18.1</t>
  </si>
  <si>
    <t>8.1.3.1.18.2</t>
  </si>
  <si>
    <t>8.1.3.1.18.3</t>
  </si>
  <si>
    <t>8.1.3.1.21</t>
  </si>
  <si>
    <t>8.1.3.1.22</t>
  </si>
  <si>
    <t>8.1.3.1.23</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</si>
  <si>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</si>
  <si>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</si>
  <si>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</si>
  <si>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</si>
  <si>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</si>
  <si>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</si>
  <si>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</si>
  <si>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</si>
  <si>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</si>
  <si>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Intra NR handover / Success / Dedicated preamble / Common preamble / Intra-frequency</t>
  </si>
  <si>
    <t>Phase 5</t>
  </si>
  <si>
    <t>Phase 6</t>
  </si>
  <si>
    <t>See above</t>
  </si>
  <si>
    <t>FR2</t>
  </si>
  <si>
    <t>FR1</t>
  </si>
  <si>
    <t>R5-181175, R5-182103, R5-183116, R5-185091, R5-184682, R5-187795, R5-192339</t>
  </si>
  <si>
    <t>Define FR2 power levels for test cases 8.2.4.2.1.1, 8.2.4.2.1.2, 8.2.4.2.1.3, 8.2.4.3.1.1, 8.2.4.3.1.2, 8.2.4.3.1.3</t>
  </si>
  <si>
    <t>8.1.3.1.1 to 8.1.3.3.2</t>
  </si>
  <si>
    <t>Define FR2 power levels for test cases 8.1.3.1.1 to 8.1.3.3.2</t>
  </si>
  <si>
    <t>8.1.4.1.1 to 8.1.4.2.2.3.3</t>
  </si>
  <si>
    <t>Define FR2 power levels for test cases 8.1.4.1.1 to 8.1.4.2.2.3.3</t>
  </si>
  <si>
    <t>Reconfiguration failure / SCG Reconfiguration failure / SRB3 [VOID]</t>
  </si>
  <si>
    <t>Reconfiguration failure / SCG Reconfiguration failure / SRB1 / EN-DC [VOID]</t>
  </si>
  <si>
    <t>Define FR2 power levels for test cases 8.2.3.2.1, 8.2.3.6.1a, 8.2.3.6.1b, 8.2.3.7.1a, 8.2.3.7.1b, 8.2.3.8.1, 8.2.3.8.1a, 8.2.3.8.1b, 8.2.3.9.1, 8.2.3.10.1, 8.2.3.11.1, 8.2.3.11.2, 8.2.3.12.1, 8.2.3.13.1, 8.2.3.14.1, 8.2.3.15.1</t>
  </si>
  <si>
    <t>Opt.2</t>
  </si>
  <si>
    <t>Opt.5</t>
  </si>
  <si>
    <t>Opt.3</t>
  </si>
  <si>
    <t>Opt.4</t>
  </si>
  <si>
    <t>Opt.7</t>
  </si>
  <si>
    <t>1st Target</t>
  </si>
  <si>
    <t>FR1+FR2</t>
  </si>
  <si>
    <t>Is test case</t>
  </si>
  <si>
    <t>Y</t>
  </si>
  <si>
    <t>Work plan summary:</t>
  </si>
  <si>
    <t>Completion</t>
  </si>
  <si>
    <t>SA Option 2 (SA NR)</t>
  </si>
  <si>
    <t>NSA Option 3 (EN-DC)</t>
  </si>
  <si>
    <t>NSA Option 4 (NE-DC)</t>
  </si>
  <si>
    <t>NSA Option 7 (NGEN-DC)</t>
  </si>
  <si>
    <t>Test case statistics</t>
  </si>
  <si>
    <t>Overall number of 
 test cases</t>
  </si>
  <si>
    <t>Number of 
FR1+FR2 specific 
test cases</t>
  </si>
  <si>
    <t>Completed</t>
  </si>
  <si>
    <t>Number of 
test cases 
applicable for FR1</t>
  </si>
  <si>
    <t>Number of 
test cases 
applicable for FR2</t>
  </si>
  <si>
    <t>8.1.3.1.14A</t>
  </si>
  <si>
    <t>8.1.3.1.15A</t>
  </si>
  <si>
    <t>VOID</t>
  </si>
  <si>
    <t>8.2.1.2.1</t>
  </si>
  <si>
    <t>BandwidthPart Configuration / SCG</t>
  </si>
  <si>
    <t>Data path verification required</t>
  </si>
  <si>
    <t>Intra NR handover / Success / Inter-frequency</t>
  </si>
  <si>
    <t>8.1.5.8</t>
  </si>
  <si>
    <t>8.1.5.8.1</t>
  </si>
  <si>
    <t>Processing delay</t>
  </si>
  <si>
    <t>8.2.6.2</t>
  </si>
  <si>
    <t>8.2.6.2.1</t>
  </si>
  <si>
    <t>Processing delay / PSCell addition / SCG DRB / Success / Latency check / EN-DC</t>
  </si>
  <si>
    <t>Processing delay / RRC_Idle to RRC_Connected / RRC_Inactive to RRC_Connected / Success / Latency check</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</si>
  <si>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</si>
  <si>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</si>
  <si>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</si>
  <si>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VOID.
**** TP1: [TS 38.331:5.3.3.7]
WITH: UE in NR RRC_IDLE state having sent an RRCSetupRequest message and received T300 expiry
WHEN:  T300 has expired a consecutive connEstFailCount times on the same cell for which connEstFailureControl is included in SIB1 for a period as indicated by connEstFailOffsetValidity
THEN:  UE uses connEstFailOffset for the parameter Qoffsettemp when performing cell selection back to the concerned cell</t>
  </si>
  <si>
    <t>VOID.
**** TP1: [TS 38.331:5.3.8.3 and 5.3.8.4; TS 38.304:5.2.4.1, 5.2.4.2, 5.2.4.5 and 5.2.4.6]
WITH: UE in NR RRC_IDLE state having received an RRCRelease message with the freqPriorityListNR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another NR cell</t>
  </si>
  <si>
    <t>VOID.
**** TP1: [TS 38.331:5.3.8.3 and 5.3.8.4; TS 38.304:5.2.4.1, 5.2.4.2, 5.2.4.5 and 5.2.4.6]
WITH: UE in NR RRC_IDLE state having received an RRCRelease message with the freqPriorityListEUTRA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 E-UTRA cell</t>
  </si>
  <si>
    <t>VOID.
**** TP1: [TS 38.331:5.2.2.4.2, 5.3.13.2 and 5.3.13.8]
WITH: UE in NR RRC_INACTIVE state
WHEN:  UE performs cell reselection and enters an RNA not belonging to the configured ran-NotificationAreaInfo
THEN:  UE initiates RRC connection resume procedure with cause value set to rna-Update</t>
  </si>
  <si>
    <t>VOID.
**** TP1: [TS 38.331:5.2.2.4.2 and 5.3.5.3]
WITH: UE in NR RRC_CONNECTED state
WHEN:  UE receives an RRCReconfiguration message including dedicatedSIB1-Delivery containing SIB1 information with a change of trackingAreaCode
THEN:  UE reads the updated SIB1 information and sends an RRCReconfigurationComplete message followed by registration on the new tracking area</t>
  </si>
  <si>
    <t>VOID.
**** TP1: [TS 38.331:5.3.5.3, 5.5.2, 5.5.4.1, 5.5.4.2, 5.5.4.9 and 5.5.5]
WITH: UE in NR RRC_CONNECTED state and measurements configured for event A2 to measure the NR Serving Cell and B2 to measure the inter-RAT E-UTRAN Cell at the same time
WHEN:  UE detects entering condition for the events A2 and B2 are not met
THEN:  UE does not transmit any MeasurementReport messages
**** TP2: [TS 38.331:5.3.5.3, 5.5.2, 5.5.4.1, 5.5.4.2, 5.5.4.9 and 5.5.5]
WITH: UE in NR RRC_CONNECTED state and measurements configured for event A2 to measure the NR Serving Cell and B2 to measure the inter-RAT E-UTRAN Cell at the same time
WHEN:  UE detects entering condition for the event A2 is met
THEN:  UE transmits a MeasurementReport message
**** TP3: [TS 38.331:5.3.5.3, 5.5.2, 5.5.4.1, 5.5.4.2, 5.5.4.9 and 5.5.5]
WITH: UE in NR RRC_CONNECTED state and measurements configured for event A2 to measure the NR Serving Cell and B2 to measure the inter-RAT E-UTRAN Cell at the same time
WHEN:  UE detects entering condition for the event B2 is met
THEN:  UE transmits a MeasurementReport message</t>
  </si>
  <si>
    <t>VOID.
**** TP1: [TS 38.331:5.3.5.5.2]
WITH: UE in NR RRC_CONNECTED state and having performed the intra-frequency measurements for the neighbour cell
WHEN:  UE receives an RRCReconfiguration message including a reconfigurationWithSync with rach-ConfigDedicated
THEN:  UE performs handover to the target cell and transmits an RRCReconfigurationComplete message
**** TP2: [TS 38.331:5.3.5.5.2]
WITH: UE in NR RRC_CONNECTED state and having performed the intra-frequency measurements for the neighbour cell
WHEN:  UE receives an RRCReconfiguration message including a reconfigurationWithSync without rach-ConfigDedicated
THEN:  UE performs handover to the target cell and transmits an RRCReconfigurationComplete message</t>
  </si>
  <si>
    <t>VOID.
**** TP1: [TS 38.331:5.3.5.5.2, 5.3.5.7]
WITH: UE in NR RRC_CONNECTED state
WHEN:  UE receives an RRCReconfiguration message including a reconfigurationWithSync and keySetChangeIndicator set to 'true' in MasterKeyUpdate for handover to the target cell
THEN:  UE performs handover to the target cell with security key update and transmits an RRCReconfigurationComplete message</t>
  </si>
  <si>
    <t>VOID.
**** TP1: [TS 38.331:5.3.5.5.2, 5.3.5.7, 5.3.5.8.3, 5.3.7.5]
WITH: UE in NR RRC_CONNECTED state and having received an RRCReconfiguration message including a reconfigurationWithSync and keySetChangeIndicator set to 'true' in MasterKeyUpdate for handover to the target cell
WHEN:  UE detects handover failure and the initial cell is selectable
THEN:  UE performs RRCReestablishment procedure on the source cell</t>
  </si>
  <si>
    <t>VOID.
**** TP1: [TS 36.331:5.4.3.2, 5.4.3.3 and 5.4.3.4; TS 38.331:5.3.5.5.9, 5.4.2.2 and 5.4.2.3]
WITH: UE in E-UTRA RRC_CONNECTED state
WHEN:  UE receives a MobilityFromEUTRACommand message encapsulating an RRCReconfiguration message including sCellToAddModList for SCell addition
THEN:  UE transmits a RRCReconfigurationComplete message on the NR cell and successfully adds SCell completing handover procedure</t>
  </si>
  <si>
    <t>VOID.
**** TP1: [TS 38.331:5.3.7.2, 5.3.7.3, 5.3.7.7, 5.3.10.1 and 5.3.10.3]
WITH: UE in NR RRC_CONNECTED state
WHEN:  UE having sent an RRCReestablishmentRequest message on starting of timer T301
THEN:  UE goes to NR RRC_IDLE state after timer T301 is expired and trigger registration on the new tracking area to recover RRC connection</t>
  </si>
  <si>
    <t>VOID.
**** TP1: [TS 38.331:5.3.10.1 and 5.3.10.2]
WITH: UE in NR RRC_CONNECTED state
WHEN:  UE detecting physical layer recovery while T310 was running
THEN:  the UE resumes the RRC connection without explicit signalling</t>
  </si>
  <si>
    <t>8.1.1.3.3, 8.1.1.3.4</t>
  </si>
  <si>
    <t>Define FR2 power levels for test cases 8.1.1.3.3, 8.1.1.3.4</t>
  </si>
  <si>
    <t>R5-192299, R5-196109</t>
  </si>
  <si>
    <t>R5-192300, R5-196110</t>
  </si>
  <si>
    <t>R5-191806, R5-196111</t>
  </si>
  <si>
    <t>R5-197054</t>
  </si>
  <si>
    <t>R5-192303, R5-196306</t>
  </si>
  <si>
    <t>R5-195268, R5-197062</t>
  </si>
  <si>
    <t>R5-194050, R5-196112</t>
  </si>
  <si>
    <t>R5-194051, R5-196113</t>
  </si>
  <si>
    <t>R5-195290, R5-196614</t>
  </si>
  <si>
    <t>R5-191436, R5-195677</t>
  </si>
  <si>
    <t>R5-195299, R5-196827</t>
  </si>
  <si>
    <t>R5-195297, R5-196827</t>
  </si>
  <si>
    <t>R5-181171, R5-182104, R5-183230, R5-185149, R5-187237, R5-191651, R5-196114</t>
  </si>
  <si>
    <t>R5-182061, R5-183121, R5-185101, R5-186890, R5-192332, R5-195712, R5-196002</t>
  </si>
  <si>
    <t>R5-182083, R5-183120, R5-186891, R5-192330, R5-197100</t>
  </si>
  <si>
    <t>R5-182089, R5-183231, R5-185093, R5-187706, R5-191200, R5-191656, R5-196285</t>
  </si>
  <si>
    <t>8.2.3.2.1, 8.2.3.12.1, 8.2.3.13.1,  8.2.3.15.1</t>
  </si>
  <si>
    <t>Phase 7</t>
  </si>
  <si>
    <t>Phase 8</t>
  </si>
  <si>
    <t>R5-187794, R5-191449, R5-195676,
R5-197860</t>
  </si>
  <si>
    <t>R5-192304, R5-197097,
R5-198925</t>
  </si>
  <si>
    <t>R5-195298, R5-197068,
R5-198984</t>
  </si>
  <si>
    <t>PSCell addition, modification and release / SCG DRB / NR-DC</t>
  </si>
  <si>
    <t>8.2.2.4.2</t>
  </si>
  <si>
    <t>8.2.2.5.2</t>
  </si>
  <si>
    <t>PSCell addition, modification and release / Split DRB / NR-DC</t>
  </si>
  <si>
    <t>8.2.2.1.2</t>
  </si>
  <si>
    <t>SRB3 Establishment, Reconfiguration and Release / NR addition, modification and release / NR-DC</t>
  </si>
  <si>
    <t>8.2.2.3.2</t>
  </si>
  <si>
    <t>Reconfiguration failure / SCG change failure / NR-DC</t>
  </si>
  <si>
    <t>8.2.5.4.2</t>
  </si>
  <si>
    <t>Radio link failure / Random access problem / NR-DC</t>
  </si>
  <si>
    <t>8.2.5.1.2</t>
  </si>
  <si>
    <t>Radio link failure / PSCell out of sync indication / NR-DC</t>
  </si>
  <si>
    <t>8.2.5.2.2</t>
  </si>
  <si>
    <t>Radio link failure / rlc-MaxNumRetx failure / NR-DC</t>
  </si>
  <si>
    <t>8.2.5.3.2</t>
  </si>
  <si>
    <t>8.2.3.16.1</t>
  </si>
  <si>
    <t>Measurement configuration control and reporting / SRB3</t>
  </si>
  <si>
    <t>NR CA / No Radio Link Failure on SCell / RRC Connection Continues on PCell</t>
  </si>
  <si>
    <t xml:space="preserve">Data path verification required
Test Case might become "VOID" </t>
  </si>
  <si>
    <t>Bearer Modification / Handling for bearer type change without security key change  / NR-DC</t>
  </si>
  <si>
    <t>8.2.2.7.2</t>
  </si>
  <si>
    <t>R5-191434,
R5-201007</t>
  </si>
  <si>
    <t>R5-187789, R5-191642, R5-197258,
R5-198757,
R5-200354</t>
  </si>
  <si>
    <t>R5-198193,
R5-200182</t>
  </si>
  <si>
    <t>R5-187696, R5-191643, R5-197065,
R5-200347</t>
  </si>
  <si>
    <t>R5-183135, R5-184760, R5-187528, R5-196114,
R5-200583</t>
  </si>
  <si>
    <t>R5-201224</t>
  </si>
  <si>
    <t>8.2.2.8.2</t>
  </si>
  <si>
    <t>Bearer Modification / Handling for bearer type change with security key change / NR-DC</t>
  </si>
  <si>
    <t>Failure information / RLC failure / SCG / NR-DC</t>
  </si>
  <si>
    <t>8.2.6.1.2</t>
  </si>
  <si>
    <t>8.2.3.14.2</t>
  </si>
  <si>
    <t>SCG change / Reconfiguration with sync / Split DRB / NR-DC</t>
  </si>
  <si>
    <t>8.2.3.11.3</t>
  </si>
  <si>
    <t>Measurement configuration control and reporting / Measurement Gaps / NR-DC</t>
  </si>
  <si>
    <t>Bearer Modification / Uplink data path / Split DRB Reconfiguration / NR-DC</t>
  </si>
  <si>
    <t>8.2.2.9.2</t>
  </si>
  <si>
    <t>VOID.
**** TP1: [TS 38.331:5.5.2.9, 5.3.5.3, 5.5.2]
WITH: UE in NR RRC_CONNECTED state
WHEN:  UE receives RRCReconfiguration message containing MeasConfig to setup gapUE and report periodical measurements for neighbor cell
THEN:  UE applies gapUE and send periodical measurements for neighbor cell</t>
  </si>
  <si>
    <t>Processing delay / Latency check / NR-DC</t>
  </si>
  <si>
    <t>8.1.5.8.2</t>
  </si>
  <si>
    <t>8.2.3.16.2</t>
  </si>
  <si>
    <t>Measurement configuration control and reporting / SRB3 / Intra NR measurements / NR-DC</t>
  </si>
  <si>
    <t>Measurement configuration control and reporting / SRB3 / Intra NR measurements / EN-DC</t>
  </si>
  <si>
    <t>Phase 9</t>
  </si>
  <si>
    <t>Phase 10</t>
  </si>
  <si>
    <t>R5-191827, R5-197005,
R5-199029,
R5-202625</t>
  </si>
  <si>
    <t>R5-192302, R5-197057
R5-202626</t>
  </si>
  <si>
    <t>R5-197211,
R5-201097,
R5-202635</t>
  </si>
  <si>
    <t>R5-198915,
R5-201138,
R5-201097,
R5-202633,
R5-202635</t>
  </si>
  <si>
    <t>R5-195296, R5-196835,
R5-198927,
R5-201361,
R5-201651</t>
  </si>
  <si>
    <t>R5-195292, R5-197066,
R5-198926,
R5-202644</t>
  </si>
  <si>
    <t>R5-183127, R5-186802, R5-197071,
R5-200579,
R5-202629,
R5-202646</t>
  </si>
  <si>
    <t>R5-202650</t>
  </si>
  <si>
    <t>R5-181984, R5-183134, R5-185154, R5-187704, R5-191877, R5-197016,
R5-202651</t>
  </si>
  <si>
    <t>R5-181914, R5-182798, R5-185096, R5-187702, R5-192799,
R5-198776,
R5-202651</t>
  </si>
  <si>
    <t>R5-191764, R5-197072,
R5-202651</t>
  </si>
  <si>
    <t>R5-181173, R5-181805, R5-183117, R5-185070, R5-187700, R5-192333,
R5-198181,
R5-201632</t>
  </si>
  <si>
    <t>R5-181983, R5-183133, R5-184761, R5-187534, R5-191869, R5-197015,
R5-198181,
R5-201632</t>
  </si>
  <si>
    <t>R5-188149, R5-191403,
R5-201229,
R5-202635</t>
  </si>
  <si>
    <t>R5-195259,
R5-202635</t>
  </si>
  <si>
    <t>R5-195260,
R5-202635</t>
  </si>
  <si>
    <t>R5-195261,
R5-202635</t>
  </si>
  <si>
    <t>R5-195262,
R5-202635</t>
  </si>
  <si>
    <t xml:space="preserve">VOID.
**** TP1: [TS 38.331:5.2.2.3.3]
WITH: the UE is in NR RRC_IDLE state
WHEN:  SIB1 does not include si-RequestConfig and si-BroadcastStatus set to notBroadcasting
THEN:  UE sends RRCSystemInfoRequest message and acquires the necessary SIBs
</t>
  </si>
  <si>
    <t>8.2.6.1.1.1</t>
  </si>
  <si>
    <t>Failure information / RLC failure / SCG / EN-DC / Intra-band Contiguous CA</t>
  </si>
  <si>
    <t>Failure information / RLC failure / SCG / EN-DC / Intra-band non Contiguous CA</t>
  </si>
  <si>
    <t>8.2.6.1.1.2</t>
  </si>
  <si>
    <t>8.2.6.1.1.3</t>
  </si>
  <si>
    <t>Failure information / RLC failure / SCG / EN-DC / Inter-band CA</t>
  </si>
  <si>
    <t>8.2.6.1.2.1</t>
  </si>
  <si>
    <t>Failure information / RLC failure / SCG / NR-DC / Intra-band Contiguous CA</t>
  </si>
  <si>
    <t>8.2.6.1.2.2</t>
  </si>
  <si>
    <t>8.2.6.1.2.3</t>
  </si>
  <si>
    <t>Failure information / RLC failure / SCG / NR-DC / Inter-band CA</t>
  </si>
  <si>
    <t>Failure information / RLC failure / SCG / NR-DC / Intra-band non Contiguous CA</t>
  </si>
  <si>
    <t>8.1.5.7.1.1</t>
  </si>
  <si>
    <t>Failure information / RLC failure / MCG / Intra-band Contiguous CA</t>
  </si>
  <si>
    <t>Failure information / RLC failure / MCG / Inter-band CA</t>
  </si>
  <si>
    <t>Failure information / RLC failure / MCG / Intra-band non-Contiguous CA</t>
  </si>
  <si>
    <t>8.1.5.7.1.2</t>
  </si>
  <si>
    <t>8.1.5.7.1.3</t>
  </si>
  <si>
    <t>Simultaneous SRB3 and Split SRB / Sequential message flow on SRB3 and Split SRB with one UL path / EN-DC</t>
  </si>
  <si>
    <t>Void (was SI change / Notification of BCCH modification / Short message for SI update / On-demand SIB)</t>
  </si>
  <si>
    <t xml:space="preserve"> Simultaneous SRB3 and Split SRB / Sequential message flow on SRB3 and Split SRB  one UL path / NR-DC</t>
  </si>
  <si>
    <t>R5-187788,
R5-201135
R5-202621
R5-203389</t>
  </si>
  <si>
    <t xml:space="preserve">R5-187787, R5-191435, R5-197054,
R5-198911,
R5-201216
R5-202619,
R5-204381
</t>
  </si>
  <si>
    <t>R5-197206,
R5-197741,
R5-202628
R5-204372</t>
  </si>
  <si>
    <t>R5-197207,
R5-202628
R5-204372</t>
  </si>
  <si>
    <t>R5-197208,
R5-202628
R5-204372</t>
  </si>
  <si>
    <t>R5-192306,
R5-201170,
R5-201578,
R5-204440</t>
  </si>
  <si>
    <t>R5-197214,
R5-200803,
R5-201356,
R5-202635,
R5-204441</t>
  </si>
  <si>
    <t>R5-197213,
R5-198921,
R5-202635,
R5-202638,
R5-203504</t>
  </si>
  <si>
    <t>R5-197210,
R5-201097,
R5-202635,
R5-204442</t>
  </si>
  <si>
    <t>R5-195289,
R5-200185,
R5-204359</t>
  </si>
  <si>
    <t>R5-182116, R5-187492, R5-191733,
R5-199030,
R5-201230,
R5-202411,
R5-203397</t>
  </si>
  <si>
    <t>R5-181913, R5-183232, R5-184769, R5-187410,
R5-198930,
R5-202627,
R5-204439</t>
  </si>
  <si>
    <t>R5-182057, R5-183157, R5-187699, R5-192203, R5-192334, R5-197074,
R5-198933,
R5-202651,
R5-204448</t>
  </si>
  <si>
    <t>R5-187793, R5-191405, R5-195712,
R5-198931,
R5-202651,
R5-203403</t>
  </si>
  <si>
    <t>R5-181205, R5-187698, R5-192203, R5-192222,
R5-202651,
R5-203540</t>
  </si>
  <si>
    <t>R5-181915, R5-182774, R5-185097, R5-187703, R5-192799, R5-195712,
R5-201018,
R5-202651,
R5-204455</t>
  </si>
  <si>
    <t>R5-197216,
R5-200187,
R5-204016,
R5-203665</t>
  </si>
  <si>
    <t>R5-195666,
R5-204016,
R5-203665</t>
  </si>
  <si>
    <t>R5-195667,
R5-204016,
R5-203665</t>
  </si>
  <si>
    <t xml:space="preserve">R5-187792, R5-192329,
R5-198931,
R5-202651,
R5-203403
</t>
  </si>
  <si>
    <t>R5-183104, R5-185061, R5-186995, R5-197018,
R5-202652,
R5-203666</t>
  </si>
  <si>
    <t>R5-183225, R5-185062, R5-186995,
R5-202652,
R5-203666</t>
  </si>
  <si>
    <t>R5-183226, R5-185148, R5-186995,
R5-202652,
R5-203666</t>
  </si>
  <si>
    <t>8.1.1.2.4</t>
  </si>
  <si>
    <t>RRC connection establishment / Extended and spare fields in SI</t>
  </si>
  <si>
    <t>Docomo</t>
  </si>
  <si>
    <t>3in</t>
  </si>
  <si>
    <t>R5-192298, R5-197052,
R5-201137
R5-202623
R5-204434
R5-206332</t>
  </si>
  <si>
    <t>R5-192301, R5-197053,
R5-198193
R5-201212
R5-200355
R5-202624
R5-201646
R5-204381
R5-204436
R5-205759</t>
  </si>
  <si>
    <t>R5-197205,
R5-197740
R5-201353
R5-206333</t>
  </si>
  <si>
    <t>R5-191447, R5-197058, R5-195949, R5-197064,
R5-201097,
R5-202630,
R5-202635,
R5-204443,
R5-205373,
R5-205718</t>
  </si>
  <si>
    <t>R5-191448, R5-197059, R5-195949, R5-197064,
R5-202635,
R5-204444,
R5-204341,R5-205718</t>
  </si>
  <si>
    <t>R5-192774,
R5-198922,
R5-198923,
R5-200188,
R5-202639,
R5-204453,
R5-204451,
R5-205180,
R5-205942</t>
  </si>
  <si>
    <t>R5-192796,
R5-202643,
R5-204334,
R5-206337</t>
  </si>
  <si>
    <t>R5-202642,
R5-203396,
R5-206338</t>
  </si>
  <si>
    <t>R5-182117, R5-187497, R5-192307,
R5-200253,
R5-202647,
R5-206340</t>
  </si>
  <si>
    <t>R5-202648,
R5-203650,
R5-206342</t>
  </si>
  <si>
    <t>R5-202649,
R5-203650,
R5-206342</t>
  </si>
  <si>
    <t>R5-182106, R5-186801, R5-191203,
R5-201204,
R5-205753</t>
  </si>
  <si>
    <t>R5-203398,
R5-205752,
R5-206343</t>
  </si>
  <si>
    <t>R5-185069, R5-185157, R5-187254, R5-191654,
R5-199033,
R5-201098,
R5-201326,
R5-203666,
R5-205577</t>
  </si>
  <si>
    <t>R5-185069, R5-185157, R5-187254, R5-191654,
R5-199033,
R5-201326,
R5-203666,
R5-205577</t>
  </si>
  <si>
    <t>R5-198935,
R5-203409,
R5-205176</t>
  </si>
  <si>
    <t>R5-202654,
R5-203405,
R5-206348</t>
  </si>
  <si>
    <t>R5-195278,
R5-202635,
R5-206335,
R5-206334</t>
  </si>
  <si>
    <t>R5-195279,
R5-202635,
R5-206335,
R5-206334</t>
  </si>
  <si>
    <t>Phase 11</t>
  </si>
  <si>
    <t>R5-192772, R5-197055,
R5-201136, 
R5-202622,
R5-204432, 
R5-210361</t>
  </si>
  <si>
    <t>R5-187790, R5-191621,
R5-198910
R5-202620
R5-204435
R5-211388</t>
  </si>
  <si>
    <t>R5-204433
R5-211312</t>
  </si>
  <si>
    <t>R5-195277,
R5-198754,
R5-199038,
R5-201214,
R5-202635,
R5-202183,
R5-204437,
R5-206334,
R5-206335,
R5-211389</t>
  </si>
  <si>
    <t>R5-192779,
R5-198917,
R5-201097,
R5-202635,
R5-203709,
R5-204437,
R5-211389</t>
  </si>
  <si>
    <t>R5-192781,
R5-197856,
R5-201097,
R5-202635,
R5-203710,
R5-204437,
R5-211389</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</si>
  <si>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</si>
  <si>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</si>
  <si>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</si>
  <si>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</si>
  <si>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R5-192785, R5-195274,
R5-197744,
R5-198918,
R5-201097,
R5-202635,
R5-202530,
R5-203503,
R5-203811,
R5-204437,
R5-211389</t>
  </si>
  <si>
    <t>R5-192786, R5-195275,
R5-201097,
R5-202530,
R5-202635,
R5-203503,
R5-203811,
R5-204437,
R5-211389</t>
  </si>
  <si>
    <t>R5-192787, R5-195276, R5-197061,
R5-201097,
R5-202530,
R5-202635,
R5-203503,
R5-203811,
R5-204437,
R5-211389</t>
  </si>
  <si>
    <t>R5-192776, R5-195345,
R5-198920,
R5-201213,
R5-202635,
R5-204437,
R5-205374,
R5-211389</t>
  </si>
  <si>
    <t>R5-191415, R5-195347, R5-195949, R5-197064,
R5-201097,
R5-202632,
R5-202635,
R5-203504,
R5-204437,
R5-211389</t>
  </si>
  <si>
    <t>R5-198916,
R5-201139,
R5-201097,
R5-202634,
R5-202635,
R5-204437,
R5-211389</t>
  </si>
  <si>
    <t>R5-195291, R5-197256,
R5-202641,
R5-204450,
R5-204237,
R5-205244,
R5-211389</t>
  </si>
  <si>
    <t>R5-192305,
R5-201170,
R5-201578
R5-204438
R5-211389,
R5-211390</t>
  </si>
  <si>
    <t>R5-195280, R5-195949, R5-196779,
R5-201097,
R5-202635,
R5-202636,
R5-202637,
R5-203394,
R5-203539,
R5-210643</t>
  </si>
  <si>
    <t>R5-192777, R5-195346,
R5-198920,
R5-201118,
R5-201097,
R5-202635,
R5-204382,
R5-204437,
R5-205374,
R5-211389,
R5-210644</t>
  </si>
  <si>
    <t>R5-195288,
R5-198924,
R5-206336,
R5-211332</t>
  </si>
  <si>
    <t>R5-197215,
R5-201140,
R5-204446,
R5-203665,
R5-210131</t>
  </si>
  <si>
    <t>R5-195663,
R5-204446,
R5-203665,
R5-210131</t>
  </si>
  <si>
    <t>R5-195664,
R5-204446,
R5-203665,
R5-210131</t>
  </si>
  <si>
    <t>R5-195285, R5-197064,
R5-204437,
R5-205342,
R5-211391</t>
  </si>
  <si>
    <t>R5-195286,
R5-204437,
R5-205342,
R5-211391</t>
  </si>
  <si>
    <t>R5-195287,
R5-204437,
R5-205342,
R5-211391</t>
  </si>
  <si>
    <t>Event A3 RSRP is FFS for FR2</t>
  </si>
  <si>
    <t>R5-192795,
R5-201215,
R5-202640,
R5-201638,
R5-204452,
R5-210066,
R5-210367</t>
  </si>
  <si>
    <t>R5-194396,
R5-197745,
R5-200623,
R5-201913,
R5-210379</t>
  </si>
  <si>
    <t>R5-195294, R5-196489,
R5-210379</t>
  </si>
  <si>
    <t>R5-195295, R5-196492,
R5-210379</t>
  </si>
  <si>
    <t>R5-195293, R5-197067,
R5-206339,
R5-210645</t>
  </si>
  <si>
    <t>R5-201367,
R5-211392</t>
  </si>
  <si>
    <t>R5-192794, R5-196046, R5-197192,
R5-198825,
R5-204456,
R5-204254,
R5-211234,
R5-211394</t>
  </si>
  <si>
    <t>R5-183137, R5-185098, R5-187791, R5-192829, R5-197070,
R5-201141,
R5-201761,
R5-211246,
R5-211395</t>
  </si>
  <si>
    <t>R5-181204, R5-183114, R5-185150, R5-187238, R5-191652,
R5-198928,
R5-201101,
R5-202645,
R5-210159</t>
  </si>
  <si>
    <t>R5-195306, R5-195712,
R5-201018,
R5-202651,
R5-210159</t>
  </si>
  <si>
    <t>R5-195307, R5-195712,
R5-201018,
R5-210159</t>
  </si>
  <si>
    <t>R5-204445,
R5-205377,
R5-210397</t>
  </si>
  <si>
    <t>R5-206344,
R5-210650</t>
  </si>
  <si>
    <t>R5-204217,
R5-206341,
R5-210651</t>
  </si>
  <si>
    <t xml:space="preserve">R5-183129, R5-185089, R5-187701, R5-192331,
R5-198181,
R5-200625,
R5-202651,
R5-201632,
R5-201802,
R5-202048,
R5-210378
</t>
  </si>
  <si>
    <t>R5-181982, R5-183132, R5-184763, R5-185157, R5-187530, R5-192308,
R5-198181,
R5-200997,
R5-201632,
R5-202540,
R5-210389</t>
  </si>
  <si>
    <t>R5-195304,
R5-198776,
R5-210159,
R5-210390</t>
  </si>
  <si>
    <t>R5-195305,
R5-198776,
R5-210159,
R5-210390</t>
  </si>
  <si>
    <t>R5-182080, R5-186803, R5-192798, R5-197016,
R5-202651,
R5-211396</t>
  </si>
  <si>
    <t>R5-195302, R5-196118,
R5-202651,
R5-210159,
R5-211396</t>
  </si>
  <si>
    <t>R5-195303, R5-196119,
R5-210159,
R5-211396</t>
  </si>
  <si>
    <t>R5-182056, R5-183156, R5-187699, R5-192203, R5-192334, R5-197073,
R5-198932,
R5-202651,
R5-204447,
R5-205379,
R5-210392</t>
  </si>
  <si>
    <t>R5-204454,
R5-205279,
R5-211397</t>
  </si>
  <si>
    <t>R5-204449,
R5-205381,
R5-210652</t>
  </si>
  <si>
    <t>R5-183126, R5-185071, R5-185157, R5-187302, R5-197018, R5-197075,
R5-202653,
R5-206345,
R5-210561</t>
  </si>
  <si>
    <t>R5-185072, R5-185157, R5-187302,
R5-202653,
R5-206345,
R5-210561</t>
  </si>
  <si>
    <t>R5-184500, R5-185157, R5-187302,
R5-201225,
R5-202653,
R5-206345,
R5-210561</t>
  </si>
  <si>
    <t>R5-211398</t>
  </si>
  <si>
    <t>R5-211399</t>
  </si>
  <si>
    <t>R5-206346,
R5-211400</t>
  </si>
  <si>
    <t>R5-206347,
R5-210366</t>
  </si>
  <si>
    <t>R5-203406,
R5-206348,
R5-211401</t>
  </si>
  <si>
    <t>R5-203407,
R5-206348,
R5-211401</t>
  </si>
  <si>
    <t>R5-203408,
R5-206348,
R5-211401</t>
  </si>
  <si>
    <t>TP6 and TP8 voided as per R5-211392 and moved to TC 8.1.5.8.2.x</t>
  </si>
  <si>
    <t>8.2.6.2.2</t>
  </si>
  <si>
    <t xml:space="preserve">Opt 3: RAN5#91 (May-21)
</t>
  </si>
  <si>
    <t>Processing delay / RRC_Inactive to RRC_Connected / Success / Latency check / SCell addition</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</si>
  <si>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</si>
  <si>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</si>
  <si>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</si>
  <si>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</si>
  <si>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R5-211393</t>
  </si>
  <si>
    <t>R5-210648</t>
  </si>
  <si>
    <t>R5-210649</t>
  </si>
  <si>
    <t>Processing delay / RRC_Inactive to RRC_Connected / Success / Latency check / SCell addition / Inter-band  CA</t>
  </si>
  <si>
    <t>TP3 from TC 7.1.1.1.3 will be added to this testcase in RAN5#91</t>
  </si>
  <si>
    <t>Data path verification required.
TP1 of TC 8.1.5.2.1 to be moved into TC 8.1.1.4.1 in RAN5#91</t>
  </si>
  <si>
    <t>TC 8.1.5.2.1 to be voided in RAN5#91, as TP1 of TC 8.1.5.2.1 to be moved into TC 8.1.1.4.1
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</si>
  <si>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AP#90.01-Check impact of RAN2 CR R2-2011131</t>
  </si>
  <si>
    <t>Phase 12</t>
  </si>
  <si>
    <t>Overall #WP items:
Phase 1 #WP items:
Phase 2 #WP items:
Phase 3 #WP items:
Phase 4 #WP items:
Phase 5 #WP items:
Phase6 #WP items:
Phase7 #WP items:
Phase8 #WP items:
Phase9 #WP items:
Phase10 #WP items:
Phase11 #WP items:
Phase12 #WP items:</t>
  </si>
  <si>
    <t xml:space="preserve">Opt 2: RAN5#91 (May-21)
</t>
  </si>
  <si>
    <t>Opt 7: FFS</t>
  </si>
  <si>
    <t xml:space="preserve">Opt 4: FFS
</t>
  </si>
  <si>
    <t>**** TP1: [TS 38,331:5.3.2.3]_x000D_
WITH: UE in NR RRC_IDLE state_x000D_
WHEN:  UE receives a Paging message including only unmatched identities_x000D_
THEN:  UE does not establish any RRC connection_x000D_
**** TP2: [TS 38,331:5.3.2.3]_x000D_
WITH: UE in NR RRC_IDLE state_x000D_
WHEN:  UE receives a Paging message including any matched identity ng-5G-S-TMSI_x000D_
THEN:  UE successfully establishes the RRC connection_x000D_
**** TP3: [TS 38,331:5.3.2.3]_x000D_
WITH: UE in NR RRC_INACTIVE state_x000D_
WHEN:  UE receives a Paging message including only unmatched identities_x000D_
THEN:  UE does not resume RRC connection_x000D_
**** TP4: [TS 38,331:5.3.2.3]_x000D_
WITH: UE in NR RRC_INACTIVE state_x000D_
WHEN:  UE receives a Paging message including any matched identity fullI-RNTI_x000D_
THEN:  UE successfully resumes the RRC connection</t>
  </si>
  <si>
    <t xml:space="preserve">Opt 2: RAN5#82 (Feb-19)
</t>
  </si>
  <si>
    <t>**** TP1: [TS 38,331:5.3.2.3, 5.3.3.3, 5.3.3.4 and 5.3.11; TS 24,501:5.3.1.4 and 5.6.1.1]_x000D_
WITH: UE in NR RRC_IDLE state having been registered in the TA of the current cell which has broadcasted a SIB1 message including multiple PLMN identities_x000D_
WHEN:  UE receives a Paging message including an IE ue-Identity set to the ng-5G-S-TMSI which was allocated to the UE at the UE registration procedure_x000D_
THEN:  UE initiates RRCSetupRequest with ue-Identity set to ng-5G-S-TMSI-Part1_x000D_
**** TP2: [TS 38,331:5.3.2.3, 5.3.3.3, 5.3.3.4 and 5.3.11; TS 24,501:5.3.1.4 and 5.6.1.1]_x000D_
WITH: UE having sent RRCSetupRequest with ue-Identity set to ng-5G-S-TMSI-Part1_x000D_
WHEN:  the UE receives RRCSetup message_x000D_
THEN:  UE will set the ng-5G-S-TMSI-Value to ng-5G-S-TMSI-Part2 in RRCSetupComplete message_x000D_
**** TP3: [TS 38,331:5.3.2.3, 5.3.3.3, 5.3.3.4 and 5.3.11; TS 24,501:5.3.1.4 and 5.6.1.1]_x000D_
WITH: UE in NR RRC_INACTIVE state having been registered in the TA of the current cell which has broadcasted a SIB1 message including multiple PLMN identities_x000D_
WHEN:  UE receives a Paging message including an IE ue-Identity set to the ng-5G-S-TMSI which was allocated to the UE during the UE registration procedure_x000D_
THEN:  UE releases RRC connection with release cause other and goes to NR RRC_IDLE state</t>
  </si>
  <si>
    <t>**** TP1: [TS 38,331:5.3.3.7]_x000D_
WITH: UE in NR RRC_IDLE state having sent an RRCSetupRequest message_x000D_
WHEN:  the SS does not answer to the UE during T300_x000D_
THEN:  UE goes to RRC_IDLE state_x000D_
**** TP2: [TS 38,331:5.3.3.7]_x000D_
WITH: UE in NR RRC_IDLE state_x000D_
WHEN:  T300 has expired a consecutive connEstFailCount times on the same cell for which connEstFailureControl is included in SIB1 for a period as indicated by connEstFailOffsetValidity_x000D_
THEN:  UE uses connEstFailOffset for the parameter Qoffsettemp when performing cell selection back to the concerned cell_x000D_
**** TP3: [TS 38,331:5.3.3.7]_x000D_
WITH: UE in NR RRC_IDLE state_x000D_
WHEN:  UE receives a short message transmitted on PDCCH using P-RNTI indicating a systemInfoModification_x000D_
THEN:  UE re-acquires and applies the new system information</t>
  </si>
  <si>
    <t xml:space="preserve">Opt 2: RAN5#81 (Nov-18)
</t>
  </si>
  <si>
    <t xml:space="preserve">Editor's note: VOID. TP merged with TC 8.1.1.2.1._x000D_
**** TP1: []_x000D_
WITH: _x000D_
WHEN:  _x000D_
THEN:  </t>
  </si>
  <si>
    <t>**** TP1: [TS 38,331:5.3.15.2]_x000D_
WITH: UE in NR RRC_IDLE state and has sent an RRCSetupRequest message_x000D_
WHEN:  UE receives an RRCReject message including an IE waitTime set to 10 seconds_x000D_
THEN:  UE doesn't re-send RRCSetupRequest message before the waitTime is expired</t>
  </si>
  <si>
    <t>**** TP1: [TS 38,331:5.2.2.3.1, 10.1,10.3]_x000D_
WITH: UE is powered on and receives system information_x000D_
WHEN:  UE receives an optional spare or extended field in system information that it does not comprehend_x000D_
THEN:  UE treats system information as if the spare or extended field were absent and system information is not ignored, and UE establishes an RRC connection</t>
  </si>
  <si>
    <t xml:space="preserve">Opt 2: RAN5#88 (Aug-20)
</t>
  </si>
  <si>
    <t>**** TP1: [TS 38,331:5.3.8.3; TS 38,304:5.2.4.1, 5.2.6]_x000D_
WITH: UE in NR RRC_CONNECTED state_x000D_
WHEN:  UE receives an RRCRelease message including an IE redirectedCarrierInfo with nr and carrierFreq different from the frequency UE was on in RRC_CONNECTED state_x000D_
THEN:  UE enters RRC_IDLE state on new frequency included in IE redirectedCarrierInfo</t>
  </si>
  <si>
    <t>**** TP1: [TS 38,331:5.3.8.3]_x000D_
WITH: UE in NR RRC_CONNECTED state_x000D_
WHEN:  UE receives an RRCRelease message including an IE redirectionInformation with E-UTRA frequency_x000D_
THEN:  UE enters RRC_IDLE state on E-UTRA frequency included in IE redirectionInformation</t>
  </si>
  <si>
    <t>**** TP1: [TS 38,331:5.3.8.3 and 5.3.8.4; TS 38,304:5.2.4.1, 5.2.4.2, 5.2.4.5 and 5.2.4.6]_x000D_
WITH: UE in NR RRC_IDLE state having received an RRCRelease message with the freqPriorityListNR with higher priority frequency_x000D_
WHEN:  UE detects the cell re-selection criteria are met for the cell which belongs to the higher priority frequency_x000D_
THEN:  UE reselects the cell which belongs to the higher priority frequency_x000D_
**** TP2: [TS 38,331:5.3.8.3 and 5.3.8.4; TS 38,304:5.2.4.1, 5.2.4.2, 5.2.4.5 and 5.2.4.6]_x000D_
WITH: UE in NR RRC_IDLE state having received an RRCRelease message with the freqPriorityListNR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another NR cell</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</si>
  <si>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</si>
  <si>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Editor's note: VOID. TP merged with TC 8.1.1.3.3._x000D_
**** TP1: []_x000D_
WITH: _x000D_
WHEN:  _x000D_
THEN:  </t>
  </si>
  <si>
    <t xml:space="preserve">Editor's note: VOID. TP merged with TC 8.1.1.3.4._x000D_
**** TP1: []_x000D_
WITH: _x000D_
WHEN:  _x000D_
THEN:  </t>
  </si>
  <si>
    <t>**** TP1: [TS 38,331:5.3.8.3]_x000D_
WITH: UE in NR RRC_IDLE state having received an RRCRelease message with the deprioritisationReq including NR RAT and deprioritisationTimer T325_x000D_
WHEN:  T325 timer expires_x000D_
THEN:  UE performs reselection to the new NR cell</t>
  </si>
  <si>
    <t>**** TP1: [TS 38,331:5.2.2.4.2, 5.3.8.3,5.3.13.2, 5.3.13.3 and 5.3.13.8]_x000D_
WITH: UE in NR RRC_INACTIVE state, with stored shortI-RNTI and useFullResumeID is not signalled in SIB1_x000D_
WHEN:  UE receives a Paging message to resume RRC connection_x000D_
THEN:  UE sends RRCResumeRequest message by setting resumeIdentity to the stored shortI-RNTI value_x000D_
**** TP2: [TS 38,331:5.2.2.4.2, 5.3.8.3,5.3.13.2, 5.3.13.3 and 5.3.13.8]_x000D_
WITH: UE in NR RRC_INACTIVE state, with stored fullI-RNTI and useFullResumeID is signalled in SIB1_x000D_
WHEN:  UE receives a Paging message to resume RRC connection_x000D_
THEN:  UE sends RRCResumeRequest1 message by setting resumeIdentity to the stored fullI-RNTI value_x000D_
**** TP3: [TS 38,331:5.2.2.4.2, 5.3.8.3,5.3.13.2, 5.3.13.3 and 5.3.13.8]_x000D_
WITH: UE in NR RRC_INACTIVE state_x000D_
WHEN:  UE performs cell reselection and enters an RNA not belonging to the configured ran-NotificationAreaInfo_x000D_
THEN:  UE initiates RRC connection resume procedure with cause value set to rna-Update_x000D_
**** TP4: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</si>
  <si>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38,331:5.3.3.4, 5.3.11, 5.3.13.5 and 5.3.13.7]_x000D_
WITH: UE in NR RRC_INACTIVE state and sends RRCResumeRequest message to resume RRC Connection_x000D_
WHEN:  UE receives a RRCSetup message_x000D_
THEN:  UE shall discard any stored UE Inactive AS context, suspendConfig and sends RRCSetupComplete message with ng-5G-S-TMSI-Value set to ng-5G-S-TMSI_x000D_
**** TP2: [TS 38,331:5.3.3.4, 5.3.11, 5.3.13.5 and 5.3.13.7]_x000D_
WITH: UE in NR RRC_INACTIVE state and sends RRCResumeRequest message to resume RRC Connection_x000D_
WHEN:  the timer T319 expires_x000D_
THEN:  UE shall release RRC connection with release cause RRC Resume failure and goes to NR RRC_IDLE state</t>
  </si>
  <si>
    <t xml:space="preserve">Editor's note: VOID. TP merged with TC 8.1.1.4.1._x000D_
**** TP1: []_x000D_
WITH: _x000D_
WHEN:  _x000D_
THEN:  </t>
  </si>
  <si>
    <t>**** TP1: [TS 38,331:5.3.4.3, 5.3.5.6.3, 5.3.5.6.4 and 5.3.5.6.5]_x000D_
WITH: UE having completed the RRC connection establishment procedure_x000D_
WHEN:  SS sends in sequence a SecurityModeCommand and an RRCReconfiguration message to establish a DRB_x000D_
THEN:  UE establishes the initial security configuration in accordance with the received securityConfigSMC included in SecurityModeCommand and successfully completes the reconfiguration_x000D_
**** TP2: [TS 38,331:5.3.4.3, 5.3.5.6.3, 5.3.5.6.4 and 5.3.5.6.5]_x000D_
WITH: UE in NR RRC_CONNECTED state without SRB2_x000D_
WHEN:  SS sends an RRCReconfiguration message including SRB2 configuration_x000D_
THEN:  UE successfully establishes the signalling radio bearer_x000D_
**** TP3: [TS 38,331:5.3.4.3, 5.3.5.6.3, 5.3.5.6.4 and 5.3.5.6.5]_x000D_
WITH: UE in NR RRC_CONNECTED state_x000D_
WHEN:  UE receives an RRCReconfiguration message to reconfigure the current UE configuration of SRB and DRB_x000D_
THEN:  UE reconfigures the data and signalling radio bearers and sends an RRCReconfigurationComplete message_x000D_
**** TP4: [TS 38,331:5.3.4.3, 5.3.5.6.3, 5.3.5.6.4 and 5.3.5.6.5]_x000D_
WITH: UE in NR RRC_CONNECTED state_x000D_
WHEN:  UE receives an RRCReconfiguration message including a drb-ToReleaseList_x000D_
THEN:  for each drb-Identity release the PDCP entity and RLC entity and logical channel and indicate release of the DRB(s) to upper layers</t>
  </si>
  <si>
    <t>**** TP1: [TS 38,331:5.3.5.3]_x000D_
WITH: UE in NR RRC_CONNECTED state_x000D_
WHEN:  UE receives a RRCReconfiguration message containing reportUplinkTxDirectCurrent_x000D_
THEN:  UE will include the uplinkTxDirectCurrentList in RRCReconfigurationComplete message</t>
  </si>
  <si>
    <t xml:space="preserve">Opt 2: RAN5#85 (Nov-19)
</t>
  </si>
  <si>
    <t xml:space="preserve">Editor's note: VOID. TP merged with TC 8.1.4.1.2._x000D_
**** TP1: []_x000D_
WITH: _x000D_
WHEN:  _x000D_
THEN:  </t>
  </si>
  <si>
    <t>**** TP1: [TS 38,331:5.3.5.5.6 and 5.3.5.5.7]_x000D_
WITH: UE in NR RRC_CONNECTED state configured with timers according rlf-TimersAndConstants_x000D_
WHEN:  UE detecting radio link failure on expiring of timer T310_x000D_
THEN:  UE sends an RRCReestablishmentRequest message according rlf-TimersAndConstants_x000D_
**** TP2: [TS 38,331:5.3.5.5.6 and 5.3.5.5.7]_x000D_
WITH: UE in NR RRC_CONNECTED state with rlf-TimersAndConstants released_x000D_
WHEN:  UE detecting radio link failure on expiring of timer T310_x000D_
THEN:  UE sends an RRCReestablishmentRequest message according ue-TimersAndConstants</t>
  </si>
  <si>
    <t xml:space="preserve">Opt 2: RAN5#84 (Aug-19)
</t>
  </si>
  <si>
    <t>**** TP1: [TS 38,331:5.3.5.3, 5.3.5.5.1, 5.3.5.5.8 and 5.3.5.5.9]_x000D_
WITH: UE in NR RRC_CONNECTED state_x000D_
WHEN:  UE receives an RRCReconfiguration message containing sCellToAddModList with a SCell addition_x000D_
THEN:  UE adds the new SCell, configures lower layers to consider the SCell to be in deactivated state and sends an RRCReconfigurationComplete message_x000D_
**** TP2: [TS 38,331:5.3.5.3, 5.3.5.5.1, 5.3.5.5.8 and 5.3.5.5.9]_x000D_
WITH: UE in NR RRC_CONNECTED state_x000D_
WHEN:  UE receives an RRCReconfiguration message containing sCellToAddModList with SCell modification_x000D_
THEN:  UE modifies the affected SCell dedicated configurations and sends an RRCReconfigurationComplete message_x000D_
**** TP3: [TS 38,331:5.3.5.3, 5.3.5.5.1, 5.3.5.5.8 and 5.3.5.5.9]_x000D_
WITH: UE in NR RRC_CONNECTED state_x000D_
WHEN:  UE receives an RRCReconfiguration message containing sCellToReleaseList with a sCellIndex equling to one of the current UE SCell configuration_x000D_
THEN:  UE releases the SCell and sends an RRCReconfigurationComplete message</t>
  </si>
  <si>
    <t xml:space="preserve">Opt 2: RAN5#87 (May-20)
</t>
  </si>
  <si>
    <t xml:space="preserve">Editor's note: Same as TC 8.1.2.1.5.1 but applied to Inter-band CA._x000D_
**** TP1: [TS 38,331:]_x000D_
WITH: _x000D_
WHEN:  _x000D_
THEN:  </t>
  </si>
  <si>
    <t xml:space="preserve">Editor's note: Same as TC 8.1.2.1.5.1 but applied to Intra-band non-Contiguous CA._x000D_
**** TP1: [TS 38,331:]_x000D_
WITH: _x000D_
WHEN:  _x000D_
THEN:  </t>
  </si>
  <si>
    <t xml:space="preserve">Opt 2: RAN5#90 (Feb-21)
</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</si>
  <si>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</si>
  <si>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</si>
  <si>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A3_x000D_
WHEN:  Entry condition for event A3 is not met for neighbor cell_x000D_
THEN:  UE does not send MeasurementReport_x000D_
**** TP2: [TS 38,331:5.3.5.3, 5.5.2, 5.5.4.1, 5.5.4.4 and 5.5.5]_x000D_
WITH: UE in NR RRC_CONNECTED state and inter-frequency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</si>
  <si>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inter-band measurements configured for event A3_x000D_
WHEN:  Entry condition for event A3 is not met for neighbor cell_x000D_
THEN:  UE does not send MeasurementReport_x000D_
**** TP2: [TS 38,331:5.3.5.3, 5.5.2, 5.5.4.1, 5.5.4.4 and 5.5.5]_x000D_
WITH: UE in NR RRC_CONNECTED state and inter-band measurements configured for event A3_x000D_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</si>
  <si>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</si>
  <si>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</si>
  <si>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</si>
  <si>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</si>
  <si>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</si>
  <si>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</si>
  <si>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</si>
  <si>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</si>
  <si>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38,331:5.5.5.1, 5.5.5.2]_x000D_
WITH: UE in NR RRC_CONNECTED state and measurement configured for SS/PBCH measurement reporting of intra-frequency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intra-frequency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intra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intra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</si>
  <si>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xml:space="preserve">Opt 2: RAN5#86 (Feb-20)
</t>
  </si>
  <si>
    <t xml:space="preserve">Editor's note: VOID_x000D_
**** TP1: []_x000D_
WITH: _x000D_
WHEN:  _x000D_
THEN:  </t>
  </si>
  <si>
    <t>**** TP1: [TS 38,331:5.5.5.1, 5.5.5.2]_x000D_
WITH: UE in NR RRC_CONNECTED state and measurement configured for SS/PBCH measurement reporting of inter 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inter 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inter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inter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</si>
  <si>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</si>
  <si>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</si>
  <si>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</si>
  <si>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</si>
  <si>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</si>
  <si>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</si>
  <si>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</si>
  <si>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</si>
  <si>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38,331:FFS]_x000D_
WITH: FFS_x000D_
WHEN:  FFS_x000D_
THEN:  FFS</t>
  </si>
  <si>
    <t>**** TP1: [TS 38,331:5.5.2.9, 5.3.5.3, 5.5.2]_x000D_
WITH: UE in NR RRC_CONNECTED state_x000D_
WHEN:  UE receives RRCReconfiguration message containing MeasConfig to setup gapFR1 and report periodical measurements for neighbor cell on FR1 frequency_x000D_
THEN:  UE applies gapFR1 and sends periodical measurements for neighbor cell on FR1 frequency</t>
  </si>
  <si>
    <t>**** TP1: [TS 38,331:5.5.2.9, 5.3.5.3, 5.5.2]_x000D_
WITH: UE in NR RRC_CONNECTED state_x000D_
WHEN:  UE receives RRCReconfiguration message containing MeasConfig to setup gapFR2 and report periodical measurements for neighbor cell on FR2 frequency_x000D_
THEN:  UE applies gapFR2 and sends periodical measurements for neighbor cell on FR2 frequency</t>
  </si>
  <si>
    <t xml:space="preserve">Editor's note: VOID. TP is implicitly covered in Event based measurements TCs._x000D_
**** TP1: []_x000D_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</si>
  <si>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</si>
  <si>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</si>
  <si>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</si>
  <si>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</si>
  <si>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</si>
  <si>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xml:space="preserve">Editor's note: VOID. TPs covered in TCs 8.1.3.2.2 and 8.1.3.1.1._x000D_
**** TP1: []_x000D_
WITH: _x000D_
WHEN:  _x000D_
THEN:  </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</si>
  <si>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</si>
  <si>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</si>
  <si>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xml:space="preserve">Editor's note: VOID. TPs implicitly tested as part of TCs 7.1.1.1.1 and 7.1.3.4.1._x000D_
**** TP1: []_x000D_
WITH: _x000D_
WHEN:  _x000D_
THEN:  </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</si>
  <si>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</si>
  <si>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xml:space="preserve">Editor's note: VOID. TP implicitly tested as part of TC 8.1.4.1.5._x000D_
**** TP1: []_x000D_
WITH: _x000D_
WHEN:  _x000D_
THEN:  </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</si>
  <si>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</si>
  <si>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</si>
  <si>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</si>
  <si>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</si>
  <si>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</si>
  <si>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</si>
  <si>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</si>
  <si>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</si>
  <si>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</si>
  <si>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</si>
  <si>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</si>
  <si>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36,331:5.4.2.2 and 5.4.2.3; TS 38,331:5.4.3.2, 5.4.3.3 and 5.4.3.4]_x000D_
WITH: UE in NR RRC_CONNECTED state_x000D_
WHEN:  UE receives a MobilityFromNRCommand message_x000D_
THEN:  UE transmits a RRCConnectionReconfigurationComplete message on the E-UTRA cell</t>
  </si>
  <si>
    <t>**** TP1: [TS 36,331:5.4.3.2, 5.4.3.3 and 5.4.3.4; TS 38,331:5.4.2.2 and 5.4.2.3]_x000D_
WITH: UE in E-UTRA RRC_CONNECTED state_x000D_
WHEN:  UE receives a MobilityFromEUTRACommand message_x000D_
THEN:  UE transmits a RRCReconfigurationComplete message on the NR cell</t>
  </si>
  <si>
    <t xml:space="preserve">Editor's note: VOID. TP implicitly tested as part of TCs 8.1.4.2.2.1 and 8.1.2.1.5._x000D_
**** TP1: []_x000D_
WITH: _x000D_
WHEN:  _x000D_
THEN:  </t>
  </si>
  <si>
    <t>**** TP1: [TS 38,331:5.6.1.3]_x000D_
WITH: UE in NR RRC_CONNECTED state_x000D_
WHEN:  UE receives an UECapabilityEnquiry message_x000D_
THEN:  UE transmits an UECapabilityInformation message including UE radio access capability information corresponding to the ue-CapabilityRequest variable</t>
  </si>
  <si>
    <t>Editor's note: Removed TP1 as it is already covered in 7.1.1.1.3 TP1._x000D_
**** TP1: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</si>
  <si>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38,331:5.2.2.2.2]_x000D_
WITH: UE in NR RRC_CONNECTED state_x000D_
WHEN:  UE receives a short message transmitted on PDCCH using P-RNTI indicating a systemInfoModification_x000D_
THEN:  UE re-acquires the SIB1</t>
  </si>
  <si>
    <t>**** TP1: [TS 38,331:5.2.2.3.3]_x000D_
WITH: the UE is in NR RRC_IDLE state_x000D_
WHEN:  SIB1 does not include si-RequestConfig and si-BroadcastStatus set to notBroadcasting_x000D_
THEN:  UE sends RRCSystemInfoRequest message and acquires the necessary SIBs</t>
  </si>
  <si>
    <t>**** TP1: [TS 38,331:5.2.2.2.2]_x000D_
WITH: UE in NR RRC_IDLE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RRC_IDLE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RRC_IDLE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</si>
  <si>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RRC_INACTIVE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RRC_INACTIVE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RRC_INACTIVE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</si>
  <si>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RRC_CONNECTED state_x000D_
WHEN:  an ETWS capable UE receives a short message transmitted on PDCCH using P-RNTI indicating an etwsAndCmasIndication and the si-SchedulingInfo includes scheduling information for SIB6_x000D_
THEN:  the UE is able to retrieve all the PWS message segments from SIB6, reassemble the message and alert the user_x000D_
**** TP2: [TS 38,331:5.2.2.2.2]_x000D_
WITH: UE in NR RRC_CONNECTED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RRC_CONNECTED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</si>
  <si>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38,331:5.2.2.4.7, 5.2.2.4.8, 5.2.2.4.9 and 5.3.5.3]_x000D_
WITH: UE in NR RRC_CONNECTED state_x000D_
WHEN:  UE receives an RRCReconfiguration message including dedicatedSystemInformationDelivery containing SIB6_x000D_
THEN:  UE reads the SIB6 to alert the user and sends an RRCReconfigurationComplete message_x000D_
**** TP2: [TS 38,331:5.2.2.4.7, 5.2.2.4.8, 5.2.2.4.9 and 5.3.5.3]_x000D_
WITH: UE in NR RRC_CONNECTED state_x000D_
WHEN:  UE receives an RRCReconfiguration message including dedicatedSystemInformationDelivery containing SIB7_x000D_
THEN:  UE reads the SIB7 to alert the user and sends an RRCReconfigurationComplete message_x000D_
**** TP3: [TS 38,331:5.2.2.4.7, 5.2.2.4.8, 5.2.2.4.9 and 5.3.5.3]_x000D_
WITH: UE in NR RRC_CONNECTED state_x000D_
WHEN:  UE receives an RRCReconfiguration message including dedicatedSystemInformationDelivery containing SIB8_x000D_
THEN:  UE reads the SIB8 to alert the user and sends an RRCReconfigurationComplete message</t>
  </si>
  <si>
    <t>**** TP1: [TS 38,331:5.3.6.3]_x000D_
WITH: UE in NR RRC_CONNECTED state with two DRBs established and having received 10 data packets on each DRB_x000D_
WHEN:  UE receives CounterCheck message with drb-Identity not included in the drb-CountMSB-InfoList included for DRB3(not established) and DRB1 (with the most significant bits of the count different from the actual COUNT)_x000D_
THEN:  UE sends CounterCheckResponse message by including the drb-Identity, the count-Uplink and the count-Downlink set to the value of TX_NEXT – 1 and RX_NEXT – 1 in drb-CountInfoList IE for each DRB established, and by including the drb-Identity, the count-Uplink and the count-Downlink with the most significant bits set identical to the corresponding values in the drb-CountMSB-InfoList and the least significant bits set to zero for the DRB that is not established</t>
  </si>
  <si>
    <t>**** TP1: [TS 36,331:5.3.8.3]_x000D_
WITH: UE in  E-UTRA RRC_CONNECTED state_x000D_
WHEN:  UE receives an RRCConnectionRelease message including a redirectedCarrierInfo for redirection to an NR cell_x000D_
THEN:  UE enters E-UTRA RRC_IDLE state and performs redirection to NR cell</t>
  </si>
  <si>
    <t>**** TP1: [TS 38,331:5.3.3.4, 5.3.7.2, 5.3.7.8, 5.3.10.1, 5.3.10.2 and 5.3.10.3]_x000D_
WITH: UE in NR RRC_CONNECTED state_x000D_
WHEN:  UE detecting physical layer recovery while T310 was running_x000D_
THEN:  the UE resumes the RRC connection without explicit signalling_x000D_
**** TP2: [TS 38,331:5.3.3.4, 5.3.7.2, 5.3.7.8, 5.3.10.1, 5.3.10.2 and 5.3.10.3]_x000D_
WITH: UE in NR RRC_CONNECTED state_x000D_
WHEN:  UE detecting physical layer problems_x000D_
THEN:  UE shall start timer T310 and UE does not initiate any RRC connection re-establishment procedure before expiring of timer T310_x000D_
**** TP3: [TS 38,331:5.3.3.4, 5.3.7.2, 5.3.7.8, 5.3.10.1, 5.3.10.2 and 5.3.10.3]_x000D_
WITH: UE in NR RRC_CONNECTED state_x000D_
WHEN:  UE detecting radio link failure on expiring of timer T310_x000D_
THEN:  UE starts timer T311 and UE initiates the RRC connection re-establishment procedure_x000D_
**** TP4: [TS 38,331:5.3.3.4, 5.3.7.2, 5.3.7.8, 5.3.10.1, 5.3.10.2 and 5.3.10.3]_x000D_
WITH: UE having initiated RRC connection re-establishment procedure and timer T311 running_x000D_
WHEN:  UE successfully completes the RRC connection re-establishment procedure_x000D_
THEN:  UE is in NR RRC_CONNECTED state_x000D_
**** TP5: [TS 38,331:5.3.3.4, 5.3.7.2, 5.3.7.8, 5.3.10.1, 5.3.10.2 and 5.3.10.3]_x000D_
WITH: UE in NR RRC_CONNECTED state and upon detecting radio link failure UE sends RRCReestablishmentRequest message_x000D_
WHEN:  UE receives a RRCSetup message_x000D_
THEN:  UE completes RRC setup procedure by sending RRCSetupComplete message</t>
  </si>
  <si>
    <t xml:space="preserve">Opt 2: RAN5#83 (May-19)
</t>
  </si>
  <si>
    <t xml:space="preserve">Editor's note: VOID. TP is implicitly tested as part of TC 8.1.4.1.6._x000D_
**** TP1: []_x000D_
WITH: _x000D_
WHEN:  _x000D_
THEN:  </t>
  </si>
  <si>
    <t>**** TP1: [TS 38,331:5.3.7.2, 5.3.7.6, 5.3.10.1 and 5.3.10.3]_x000D_
WITH: UE in NR RRC_CONNECTED state and radio link failure was detected and UE attempts to select a suitable NR cell to re-establish the RRC connection_x000D_
WHEN:  UE cannot find a suitable NR cell within T311_x000D_
THEN:  UE does not try to re-establish the RRC connection and goes to NR RRC_IDLE state after T311 expired</t>
  </si>
  <si>
    <t xml:space="preserve">Editor's note: VOID. TP merged with TC 8.1.5.6.1._x000D_
**** TP1: []_x000D_
WITH: _x000D_
WHEN:  _x000D_
THEN:  </t>
  </si>
  <si>
    <t>**** TP1: [TS 38,331:5.3.5.5.6, 5.3.10.1 and 5.3.10.3]_x000D_
WITH: UE in NR RRC_CONNECTED state, security activated and SCell configured_x000D_
WHEN:  UE drops out of service on SCell_x000D_
THEN:  UE does not consider radio link failure to be detected and stay in NR RRC_CONNECTED state</t>
  </si>
  <si>
    <t xml:space="preserve">Editor's note: Same as TC 8.1.5.6.5.1 but applied to Inter-band CA._x000D_
**** TP1: [TS 38,331:]_x000D_
WITH: _x000D_
WHEN:  _x000D_
THEN:  </t>
  </si>
  <si>
    <t xml:space="preserve">Editor's note: Same as TC 8.1.5.6.5.1 but applied to Intra-band non-Contiguous CA._x000D_
**** TP1: [TS 38,331:]_x000D_
WITH: _x000D_
WHEN:  _x000D_
THEN:  </t>
  </si>
  <si>
    <t>**** TP1: [TS 38,331:5.7.5.2 and 5.7.5.3]_x000D_
WITH: UE in NR RRC_CONNECTED state_x000D_
WHEN:  an indication from MCG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SRB1</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</si>
  <si>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10ms receives an UL grant_x000D_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</si>
  <si>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</si>
  <si>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</si>
  <si>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TP1: [TS 36,331:5.6.3.3]_x000D_
WITH: UE in RRC_CONNECTED state with EN-DC, and, MCG(s) (E-UTRA PDCP) only_x000D_
WHEN:  UE receives an UECapabilityEnquiry message that includes eutra, eutra-nr and nr_x000D_
THEN:  UE transmits an UECapabilityInformation message including UE radio access capability information corresponding to the ue-CapabilityRequest variable</t>
  </si>
  <si>
    <t xml:space="preserve">Opt 3: RAN5#82 (Feb-19)
</t>
  </si>
  <si>
    <t>**** TP1: [TS 36,331:5.3.5.3; TS 38,331:5.3.5.3, 5.3.5.5, 5.3.5.5.7, 5.3.5.6, 5.3.5.6.2 and 5.3.5.6.3]_x000D_
WITH: UE in RRC_CONNECTED state with EN-DC, and, MCG(s) (E-UTRA PDCP) and SCG_x000D_
WHEN:  UE receives an RRCConnectionReconfiguration message to establish SRB3_x000D_
THEN:  UE establishes SRB3 and sends an RRCConnectionReconfigurationComplete message on SRB1_x000D_
**** TP2: [TS 36,331:5.3.5.3; TS 38,331:5.3.5.3, 5.3.5.5, 5.3.5.5.7, 5.3.5.6, 5.3.5.6.2 and 5.3.5.6.3]_x000D_
WITH: UE in RRC_CONNECTED state with EN-DC, and, MCG(s) (E-UTRA PDCP) and SCG and SRB3 configured_x000D_
WHEN:  UE receives an RRCReconfiguration message on SRB3 to reconfigure NR MAC_x000D_
THEN:  UE reconfigures NR MAC and sends RRCReconfigurationComplete message on SRB3_x000D_
**** TP3: [TS 36,331:5.3.5.3; TS 38,331:5.3.5.3, 5.3.5.5, 5.3.5.5.7, 5.3.5.6, 5.3.5.6.2 and 5.3.5.6.3]_x000D_
WITH: UE in RRC_CONNECTED state with EN-DC, and, MCG(s) (E-UTRA PDCP) and SCG and SRB3 configured_x000D_
WHEN:  UE receives an RRCReconfiguration message on SRB3 to reestablish NR PDCP_x000D_
THEN:  UE reestablishes NR PDCP and sends RRCReconfigurationComplete message on SRB3_x000D_
**** TP4: [TS 36,331:5.3.5.3; TS 38,331:5.3.5.3, 5.3.5.5, 5.3.5.5.7, 5.3.5.6, 5.3.5.6.2 and 5.3.5.6.3]_x000D_
WITH: UE in RRC_CONNECTED state with EN-DC, and, MCG(s) (E-UTRA PDCP) and SCG_x000D_
WHEN:  UE receives an RRCConnectionReconfiguration message to release SRB3_x000D_
THEN:  UE releases SRB3 and sends an RRCConnectionReconfigurationComplete message on SRB1</t>
  </si>
  <si>
    <t xml:space="preserve">Opt 3: RAN5#81 (Nov-18)
</t>
  </si>
  <si>
    <t>**** TP1: [TS 38,331:5.3.5.3, 5.3.5.5, 5.3.5.5.7, 5.3.5.6, 5.3.5.6.2 and 5.3.5.6.3]_x000D_
WITH: UE in NR RRC_CONNECTED state with NR-DC_x000D_
WHEN:  UE receives an RRCReconfiguration message to establish SRB3_x000D_
THEN:  UE establishes SRB3 and sends an RRCReconfigurationComplete message on SRB1_x000D_
**** TP2: [TS 38,331:5.3.5.3, 5.3.5.5, 5.3.5.5.7, 5.3.5.6, 5.3.5.6.2 and 5.3.5.6.3]_x000D_
WITH: UE in NR RRC_CONNECTED state with NR-DC and SRB3 configured_x000D_
WHEN:  UE receives an RRCReconfiguration message on SRB3 to reconfigure NR MAC of the SCG_x000D_
THEN:  UE reconfigures NR MAC and sends RRCReconfigurationComplete message on SRB3_x000D_
**** TP3: [TS 38,331:5.3.5.3, 5.3.5.5, 5.3.5.5.7, 5.3.5.6, 5.3.5.6.2 and 5.3.5.6.3]_x000D_
WITH: UE in NR RRC_CONNECTED state with NR-DC and SRB3 configured_x000D_
WHEN:  UE receives an RRCReconfiguration message on SRB3 to reestablish NR PDCP of the SCG_x000D_
THEN:  UE reestablishes NR PDCP and sends RRCReconfigurationComplete message on SRB3_x000D_
**** TP4: [TS 38,331:5.3.5.3, 5.3.5.5, 5.3.5.5.7, 5.3.5.6, 5.3.5.6.2 and 5.3.5.6.3]_x000D_
WITH: UE in NR RRC_CONNECTED state with NR-DC and SRB3 configured_x000D_
WHEN:  UE receives an RRCReconfiguration message to release SRB3_x000D_
THEN:  UE releases SRB3 and sends an RRCReconfigurationComplete message on SRB1</t>
  </si>
  <si>
    <t>FFS - No test purpose details specified yet.</t>
  </si>
  <si>
    <t xml:space="preserve">Opt 3: RAN5#86 (Feb-20)
</t>
  </si>
  <si>
    <t>**** TP1: [TS 36,331:5.3.5.3 and 5.3.10.3; TS 38,331:5.3.5.3, 5.3.5.5, 5.3.5.5.3, 5.3.5.6, 5.3.5.6.2 and 5.3.5.6.3; TS 37.340:7,6]_x000D_
WITH: UE in E-UTRA RRC_CONNECTED state in EN-DC mode with SRB3 and split SRB1 configured with no PDCP duplication_x000D_
WHEN:  UE receives RRCReconfiguration message on SRB3 to modify SCG DRB_x000D_
THEN:  UE sends RRCReconfigurationComplete message on SRB3 over the SCG path_x000D_
**** TP2: [TS 36,331:5.3.5.3 and 5.3.10.3; TS 38,331:5.3.5.3, 5.3.5.5, 5.3.5.5.3, 5.3.5.6, 5.3.5.6.2 and 5.3.5.6.3; TS 37.340:7,6]_x000D_
WITH: UE in RRC_CONNECTED state in EN-DC mode with SRB3 and split SRB1 configured with no  PDCP  duplication_x000D_
WHEN:  UE receives an RRCConnectionReconfiguration message on split SRB1 on the SCG path to release SRB3_x000D_
THEN:  UE releases SRB3 and sends an RRCConnectionReconfigurationComplete message on split SRB1 duplicated over the MCG and SCG path_x000D_
**** TP3: [TS 36,331:5.3.5.3 and 5.3.10.3; TS 38,331:5.3.5.3, 5.3.5.5, 5.3.5.5.3, 5.3.5.6, 5.3.5.6.2 and 5.3.5.6.3; TS 37.340:7,6]_x000D_
WITH: UE in RRC_CONNECTED state in EN-DC mode with split SRB1 configured with no PDCP duplication_x000D_
WHEN:  UE receives an RRCConnectionReconfiguration message to release split SRB1 on SCG path_x000D_
THEN:  UE releases split SRB1s and sends an RRCConnectionReconfigurationComplete message on SRB1/ over the MCG path</t>
  </si>
  <si>
    <t>**** TP1: [TS 38,331:5.3.5.3, 5.3.5.5, 5.3.5.5.3, 5.3.5.6, 5.3.5.6.2 and 5.3.5.6.3]_x000D_
WITH: UE in NR RRC_CONNECTED state in NR-DC mode with SRB3 and split SRB1 configured with no PDCP duplication_x000D_
WHEN:  UE receives RRCReconfiguration message on SRB3 to modify SCG DRB_x000D_
THEN:  UE sends RRCReconfigurationComplete message on SRB3 over the SCG path_x000D_
**** TP2: [TS 38,331:5.3.5.3, 5.3.5.5, 5.3.5.5.3, 5.3.5.6, 5.3.5.6.2 and 5.3.5.6.3]_x000D_
WITH: UE in NR RRC_CONNECTED state in NR-DC mode with SRB3 and split SRB1 configured with no PDCP duplication_x000D_
WHEN:  UE receives an RRCReconfiguration message on split SRB1 on the SCG path to release SRB3_x000D_
THEN:  UE releases SRB3 and sends an RRCReconfigurationComplete message on split SRB1 duplicated over the MCG and SCG path_x000D_
**** TP3: [TS 38,331:5.3.5.3, 5.3.5.5, 5.3.5.5.3, 5.3.5.6, 5.3.5.6.2 and 5.3.5.6.3]_x000D_
WITH: UE in NR RRC_CONNECTED state in NR-DC mode with split SRB1 configured with no PDCP duplication_x000D_
WHEN:  UE receives an RRCReconfiguration message to release split SRB1 on SCG path_x000D_
THEN:  UE releases split SRB1s and sends an RRCReconfigurationComplete message on SRB1/ over the MCG path</t>
  </si>
  <si>
    <t>**** TP1: [TS 36,331:5.3.5.3; TS 38,331:5.3.5.3, 5.3.5.5, 5.3.5.5.7, 5.3.5.6.4 and 5.3.5.6.5]_x000D_
WITH: UE in RRC_CONNECTED state with EN-DC, and, MCG(s) (E-UTRA PDCP) only_x000D_
WHEN:  UE receives an RRCConnectionReconfiguration message to add PSCell with SCG DRB_x000D_
THEN:  UE configures the PSCell with SCG DRB and sends an RRCConnectionReconfigurationComplete message_x000D_
**** TP2: [TS 36,331:5.3.5.3; TS 38,331:5.3.5.3, 5.3.5.5, 5.3.5.5.7, 5.3.5.6.4 and 5.3.5.6.5]_x000D_
WITH: UE in RRC_CONNECTED state with EN-DC, and, MCG(s) (E-UTRA PDCP) and SCG_x000D_
WHEN:  UE receives an RRCConnectionReconfiguration message to modify SCG DRB_x000D_
THEN:  UE reconfigures the SCG DRB and sends an RRCConnectionReconfigurationComplete message_x000D_
**** TP3: [TS 36,331:5.3.5.3; TS 38,331:5.3.5.3, 5.3.5.5, 5.3.5.5.7, 5.3.5.6.4 and 5.3.5.6.5]_x000D_
WITH: UE in RRC_CONNECTED state with EN-DC, and, MCG(s) (E-UTRA PDCP) and SCG_x000D_
WHEN:  UE receives an RRCConnectionReconfiguration message to release PSCell with SCG DRB_x000D_
THEN:  UE releases the PSCell and SCG DRB and sends an RRCConnectionReconfigurationComplete message</t>
  </si>
  <si>
    <t xml:space="preserve">Opt 3: RAN5#79 (May-18)
</t>
  </si>
  <si>
    <t>**** TP1: [TS 38,331:5.3.5.3, 5.3.5.5, 5.3.5.5.7, 5.3.5.6.4 and 5.3.5.6.5]_x000D_
WITH: UE in NR RRC_CONNECTED state_x000D_
WHEN:  UE receives an RRCReconfiguration message to add an NR PSCell with SCG DRB_x000D_
THEN:  UE configures the PSCell with SCG DRB and sends an RRCReconfigurationComplete message_x000D_
**** TP2: [TS 38,331:5.3.5.3, 5.3.5.5, 5.3.5.5.7, 5.3.5.6.4 and 5.3.5.6.5]_x000D_
WITH: UE in NR RRC_CONNECTED state with NR-DC_x000D_
WHEN:  UE receives an RRCReconfiguration message to modify SCG DRB_x000D_
THEN:  UE reconfigures the SCG DRB and sends an RRCReconfigurationComplete message_x000D_
**** TP3: [TS 38,331:5.3.5.3, 5.3.5.5, 5.3.5.5.7, 5.3.5.6.4 and 5.3.5.6.5]_x000D_
WITH: UE in NR RRC_CONNECTED state with NR-DC_x000D_
WHEN:  UE receives an RRCReconfiguration message to release PSCell with SCG DRB_x000D_
THEN:  UE releases the PSCell and SCG DRB and sends an RRCReconfigurationComplete message</t>
  </si>
  <si>
    <t>**** TP1: [TS 36,331:5.3.5.3; TS 38,331:5.3.5.3, 5.3.5.5, 5.3.5.5.7, 5.3.5.6, 5.3.5.6.4 and 5.3.5.6.5]_x000D_
WITH: UE in RRC_CONNECTED state with EN-DC, and, MCG(s) (E-UTRA PDCP) only_x000D_
WHEN:  UE receives an RRCConnectionReconfiguration message to add PSCell with Split DRB_x000D_
THEN:  UE configures the PSCell and sends an RRCConnectionReconfigurationComplete message_x000D_
**** TP2: [TS 36,331:5.3.5.3; TS 38,331:5.3.5.3, 5.3.5.5, 5.3.5.5.7, 5.3.5.6, 5.3.5.6.4 and 5.3.5.6.5]_x000D_
WITH: UE in RRC_CONNECTED state with EN-DC, and, MCG(s) (E-UTRA PDCP) and Split_x000D_
WHEN:  UE receives an RRCConnectionReconfiguration message to modify Split DRB_x000D_
THEN:  UE reconfigures the Split DRB and sends an RRCConnectionReconfigurationComplete message_x000D_
**** TP3: [TS 36,331:5.3.5.3; TS 38,331:5.3.5.3, 5.3.5.5, 5.3.5.5.7, 5.3.5.6, 5.3.5.6.4 and 5.3.5.6.5]_x000D_
WITH: UE in RRC_CONNECTED state with EN-DC, and, MCG(s) (E-UTRA PDCP) and Split_x000D_
WHEN:  UE receives an RRCConnectionReconfiguration message to release PSCell with Split DRB_x000D_
THEN:  UE releases the PSCell and Split DRB and sends an RRCConnectionReconfigurationComplete message</t>
  </si>
  <si>
    <t>**** TP1: [TS 38,331:5.3.5.3, 5.3.5.5, 5.3.5.5.7, 5.3.5.6, 5.3.5.6.4 and 5.3.5.6.5]_x000D_
WITH: UE in NR RRC_CONNECTED state_x000D_
WHEN:  UE receives an RRCReconfiguration message to add NR PSCell with Split DRB_x000D_
THEN:  UE configures the PSCell and sends an RRCReconfigurationComplete message</t>
  </si>
  <si>
    <t>**** TP1: [TS 36,331:5.3.5.3, 5.3.5.4, 5.3.10.1 and 5.3.10.3; TS 38,331:5.3.5.3, 5.3.5.6.3 and 5.3.5.6.5]_x000D_
WITH: UE in RRC_CONNECTED state with EN-DC, and, MCG(s) (E-UTRA PDCP) only_x000D_
WHEN:  UE receives an RRCConnectionReconfiguration with mobility message to change PDCP version of the SRB1 and SRB2 from E-UTRA PDCP to NR PDCP_x000D_
THEN:  UE performs PDCP version change and sends an RRCConnectionReconfigurationComplete message_x000D_
**** TP2: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DRB from E-UTRA PDCP to NR PDCP_x000D_
THEN:  UE performs PDCP version change and sends an RRCConnectionReconfigurationComplete message_x000D_
**** TP3: [TS 36,331:5.3.5.3, 5.3.5.4, 5.3.10.1 and 5.3.10.3; TS 38,331:5.3.5.3, 5.3.5.6.3 and 5.3.5.6.5]_x000D_
WITH: UE in RRC_CONNECTED state with EN-DC, and, MCG(s) (NR PDCP) only with SRB1 and SRB2 using NR PDCP_x000D_
WHEN:  UE receives an RRCConnectionReconfiguration with mobility message to change PDCP version of the MCG DRB from NR PDCP to E-UTRA PDCP_x000D_
THEN:  UE performs PDCP version change and sends an RRCConnectionReconfigurationComplete message_x000D_
**** TP4: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SRB1 and SRB2 from NR PDCP to E-UTRA PDCP_x000D_
THEN:  UE performs PDCP version change and sends an RRCConnectionReconfigurationComplete message</t>
  </si>
  <si>
    <t>**** TP1: [TS 36,331:5.3.5.3; TS 38,331:5.3.5.3, 5.3.5.5, 5.3.5.5.7, 5.3.5.6 and 5.3.5.6.5]_x000D_
WITH: UE in RRC_CONNECTED state with EN-DC, and, MCG(s) (E-UTRA PDCP) and SCG_x000D_
WHEN:  UE receives an RRCConnectionReconfiguration message to modify SCG DRB to Split DRB_x000D_
THEN:  UE reconfigures the DRB and sends an RRCConnectionReconfigurationComplete message_x000D_
**** TP2: [TS 36,331:5.3.5.3; TS 38,331:5.3.5.3, 5.3.5.5, 5.3.5.5.7, 5.3.5.6 and 5.3.5.6.5]_x000D_
WITH: UE in RRC_CONNECTED state with EN-DC, and, MCG(s) (E-UTRA PDCP) and Split_x000D_
WHEN:  UE receives an RRCConnectionReconfiguration message to modify Split DRB to MCG DRB (NR PDCP)_x000D_
THEN:  UE reconfigures the DRB and sends an RRCConnectionReconfigurationComplete message_x000D_
**** TP3: [TS 36,331:5.3.5.3; TS 38,331:5.3.5.3, 5.3.5.5, 5.3.5.5.7, 5.3.5.6 and 5.3.5.6.5]_x000D_
WITH: UE in RRC_CONNECTED state with EN-DC, and, MCG(s) (E-UTRA PDCP) and MCG (NR PDCP)_x000D_
WHEN:  UE receives an RRCConnectionReconfiguration message to modify MCG DRB (NR PDCP) to Split DRB_x000D_
THEN:  UE reconfigures the DRB and sends an RRCConnectionReconfigurationComplete message_x000D_
**** TP4: [TS 36,331:5.3.5.3; TS 38,331:5.3.5.3, 5.3.5.5, 5.3.5.5.7, 5.3.5.6 and 5.3.5.6.5]_x000D_
WITH: UE in RRC_CONNECTED state with EN-DC, and, MCG(s) (E-UTRA PDCP) and Split_x000D_
WHEN:  UE receives an RRCConnectionReconfiguration message to modify Split DRB to SCG DRB_x000D_
THEN:  UE reconfigures the DRB and sends an RRCConnectionReconfigurationComplete message_x000D_
**** TP5: [TS 36,331:5.3.5.3; TS 38,331:5.3.5.3, 5.3.5.5, 5.3.5.5.7, 5.3.5.6 and 5.3.5.6.5]_x000D_
WITH: UE in RRC_CONNECTED state with EN-DC, and, MCG(s) (E-UTRA PDCP) and SCG_x000D_
WHEN:  UE receives an RRCConnectionReconfiguration message to modify SCG DRB to MCG DRB (NR PDCP)_x000D_
THEN:  UE reconfigures the DRB and sends an RRCConnectionReconfigurationComplete message_x000D_
**** TP6: [TS 36,331:5.3.5.3; TS 38,331:5.3.5.3, 5.3.5.5, 5.3.5.5.7, 5.3.5.6 and 5.3.5.6.5]_x000D_
WITH: UE in RRC_CONNECTED state with EN-DC, and, MCG(s) (E-UTRA PDCP) and MCG (NR PDCP)_x000D_
WHEN:  UE receives an RRCConnectionReconfiguration message to modify MCG DRB (NR PDCP) to SCG DRB_x000D_
THEN:  UE reconfigures the DRB and sends an RRCConnectionReconfigurationComplete message</t>
  </si>
  <si>
    <t>**** TP1: [TS 38,331:5.3.5.3, 5.3.5.5, 5.3.5.5.7, 5.3.5.6 and 5.3.5.6.5]_x000D_
WITH: UE in NR RRC_CONNECTED state with NR-DC with SCG_x000D_
WHEN:  UE receives an RRCReconfiguration message to modify SCG DRB to Split DRB_x000D_
THEN:  UE reconfigures the DRB and sends an RRCReconfigurationComplete message_x000D_
**** TP2: [TS 38,331:5.3.5.3, 5.3.5.5, 5.3.5.5.7, 5.3.5.6 and 5.3.5.6.5]_x000D_
WITH: UE in NR RRC_CONNECTED state with NR-DC with Split DRB_x000D_
WHEN:  UE receives an RRCConnectionReconfiguration message to modify Split DRB to MCG DRB_x000D_
THEN:  UE reconfigures the DRB and sends an RRCReconfigurationComplete message_x000D_
**** TP3: [TS 38,331:5.3.5.3, 5.3.5.5, 5.3.5.5.7, 5.3.5.6 and 5.3.5.6.5]_x000D_
WITH: UE in NR RRC_CONNECTED state with NR-DC and MCG DRB_x000D_
WHEN:  UE receives an RRCReconfiguration message to modify MCG DRB to Split DRB_x000D_
THEN:  UE reconfigures the DRB and sends an RRCReconfigurationComplete message_x000D_
**** TP4: [TS 38,331:5.3.5.3, 5.3.5.5, 5.3.5.5.7, 5.3.5.6 and 5.3.5.6.5]_x000D_
WITH: UE in NR RRC_CONNECTED state with NR-DC with Split DRB_x000D_
WHEN:  UE receives an RRCReconfiguration message to modify Split DRB to SCG DRB_x000D_
THEN:  UE reconfigures the DRB and sends an RRCReconfigurationComplete message_x000D_
**** TP5: [TS 38,331:5.3.5.3, 5.3.5.5, 5.3.5.5.7, 5.3.5.6 and 5.3.5.6.5]_x000D_
WITH: UE in NR RRC_CONNECTED state with NR-DC with SCG_x000D_
WHEN:  UE receives an RRCReconfiguration message to modify SCG DRB to MCG DRB_x000D_
THEN:  UE reconfigures the DRB and sends an RRCReconfigurationComplete message_x000D_
**** TP6: [TS 38,331:5.3.5.3, 5.3.5.5, 5.3.5.5.7, 5.3.5.6 and 5.3.5.6.5]_x000D_
WITH: UE in NR RRC_CONNECTED state with NR-DC and MCG DRB_x000D_
WHEN:  UE receives an RRCReconfiguration message to modify MCG DRB to SCG DRB_x000D_
THEN:  UE reconfigures the DRB and sends an RRCReconfigurationComplete message</t>
  </si>
  <si>
    <t>Editor's note: TS 37.340 Annex A: Table A-1: L2 handling for bearer type change with and without security key change_x000D_
**** TP1: [TS 36,331:5.3.5.3; TS 38,331:5.3.5.3, 5.3.5.6.1 and 5.3.5.6.5; TS 37.340:Annex A: Table A-1: L2 handling for bearer type change with and without security key change]_x000D_
WITH: UE in RRC_CONNECTED state with EN-DC, and, MCG(s) (E-UTRA PDCP) and SCG_x000D_
WHEN:  UE receives an RRCConnectionReconfiguration message to modify the SN terminated SCG DRB to MN terminated SCG DRB with security key change to keNB_x000D_
THEN:  UE reconfigures the DRB and sends an RRCConnectionReconfigurationComplete message_x000D_
**** TP2: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Split DRB with security key change to s-KgNB_x000D_
THEN:  UE reconfigures the DRB and sends an RRCConnectionReconfigurationComplete message_x000D_
**** TP3: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Split DRB with security key change to keNB_x000D_
THEN:  UE reconfigures the DRB and sends an RRCConnectionReconfigurationComplete message_x000D_
**** TP4: [TS 36,331:5.3.5.3; TS 38,331:5.3.5.3, 5.3.5.6.1 and 5.3.5.6.5; TS 37.340:Annex A: Table A-1: L2 handling for bearer type change with and without security key change]_x000D_
WITH: UE in RRC_CONNECTED state with EN-DC, and, MCG(s) (E-UTRA PDCP) and MN terminated Split DRB established with security key keNB_x000D_
WHEN:  UE receives an RRCConnectionReconfiguration message to modify the MN terminated Split DRB to SN terminated MCG DRB (NR PDCP) with security key change to s-KgNB_x000D_
THEN:  UE reconfigures the DRB and sends an RRCConnectionReconfigurationComplete message_x000D_
**** TP5: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MCG DRB (NR PDCP) with security key change to keNB_x000D_
THEN:  UE reconfigures the DRB and sends an RRCConnectionReconfigurationComplete message_x000D_
**** TP6: [TS 36,331:5.3.5.3; TS 38,331:5.3.5.3, 5.3.5.6.1 and 5.3.5.6.5; TS 37.340:Annex A: Table A-1: L2 handling for bearer type change with and without security key change]_x000D_
WITH: UE in RRC_CONNECTED state with EN-DC, and, MCG(s) (E-UTRA PDCP) and MN terminated MCG DRB (NR PDCP) established with security key keNB_x000D_
WHEN:  UE receives an RRCConnectionReconfiguration message to modify the MN terminated MCG DRB (NR PDCP) to SN terminated Split DRB with security key change to s-KgNB_x000D_
THEN:  UE reconfigures the DRB and sends an RRCConnectionReconfigurationComplete message_x000D_
**** TP7: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SCG DRB with security key change to keNB_x000D_
THEN:  UE reconfigures the DRB and sends an RRCConnectionReconfigurationComplete message_x000D_
**** TP8: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MCG DRB (NR PDCP) with security key change to s-KgNB_x000D_
THEN:  UE reconfigures the DRB and sends an RRCConnectionReconfigurationComplete message_x000D_
**** TP9: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SCG DRB with security key change to keNB_x000D_
THEN:  UE reconfigures the DRB and sends an RRCConnectionReconfigurationComplete message</t>
  </si>
  <si>
    <t>**** TP1: [TS 38,331:5.3.5.3, 5.3.5.6.1 and 5.3.5.6.5; TS 37.340:Annex A: Table A-1: L2 handling for bearer type change with and without security key change]_x000D_
WITH: UE in NR RRC_CONNECTED state with NR-DC and SCG_x000D_
WHEN:  UE receives an RRCReconfiguration message to modify the SN terminated SCG DRB to MN terminated SCG DRB with security key change to kgNB_x000D_
THEN:  UE reconfigures the DRB and sends an RRCReconfigurationComplete message_x000D_
**** TP2: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Split DRB with security key change to s-KgNB_x000D_
THEN:  UE reconfigures the DRB and sends an RRCReconfigurationComplete message_x000D_
**** TP3: [TS 38,331:5.3.5.3, 5.3.5.6.1 and 5.3.5.6.5; TS 37.340:Annex A: Table A-1: L2 handling for bearer type change with and without security key change]_x000D_
WITH: UE in NR RRC_CONNECTED state with NR-DC, and SN terminated Split DRB established with security key s-KgNB_x000D_
WHEN:  UE receives an RRCCReconfiguration message to modify the SN terminated Split DRB to MN terminated Split DRB with security key change to kgNB_x000D_
THEN:  UE reconfigures the DRB and sends an RRCReconfigurationComplete message_x000D_
**** TP4: [TS 38,331:5.3.5.3, 5.3.5.6.1 and 5.3.5.6.5; TS 37.340:Annex A: Table A-1: L2 handling for bearer type change with and without security key change]_x000D_
WITH: UE in NR RRC_CONNECTED state with NR-DC, and, and MN terminated Split DRB established with security key kgNB_x000D_
WHEN:  UE receives an RRCReconfiguration message to modify the MN terminated Split DRB to SN terminated MCG DRB with security key change to s-KgNB_x000D_
THEN:  UE reconfigures the DRB and sends an RRCReconfigurationComplete message_x000D_
**** TP5: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MCG DRB with security key change to kgNB_x000D_
THEN:  UE reconfigures the DRB and sends an RRCReconfigurationComplete message_x000D_
**** TP6: [TS 38,331:5.3.5.3, 5.3.5.6.1 and 5.3.5.6.5; TS 37.340:Annex A: Table A-1: L2 handling for bearer type change with and without security key change]_x000D_
WITH: UE in NR RRC_CONNECTED state with NR-DC, and, and MN terminated MCG DRB established with security key kgNB_x000D_
WHEN:  UE receives an RRCReconfiguration message to modify the MN terminated MCG DRB to SN terminated Split DRB with security key change to s-KgNB_x000D_
THEN:  UE reconfigures the DRB and sends an RRCReconfigurationComplete message_x000D_
**** TP7: [TS 38,331:5.3.5.3, 5.3.5.6.1 and 5.3.5.6.5; TS 37.340:Annex A: Table A-1: L2 handling for bearer type change with and without security key change]_x000D_
WITH: UE in NR RRC_CONNECTED state with NR-DC, and, and SN terminated Split DRB established with security key s-kgNB_x000D_
WHEN:  UE receives an RRCReconfiguration message to modify the SN terminated Split DRB to MN terminated SCG DRB with security key change to kgNB_x000D_
THEN:  UE reconfigures the DRB and sends an RRCReconfigurationComplete message_x000D_
**** TP8: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MCG DRB with security key change to s-KgNB_x000D_
THEN:  UE reconfigures the DRB and sends an RRCReconfigurationComplete message_x000D_
**** TP9: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SCG DRB with security key change to kgNB_x000D_
THEN:  UE reconfigures the DRB and sends an RRCReconfigurationComplete message</t>
  </si>
  <si>
    <t>**** TP1: [TS 36,331:5.3.5.3; TS 38,331:5.3.5.3 and 5.3.5.6.5]_x000D_
WITH: UE in RRC_CONNECTED state with EN-DC, and, MCG(s) (E-UTRA PDCP) and Split_x000D_
WHEN:  UE receives an RRCConnectionReconfiguration message to change the primaryPath to E-UTRA radio path from NR_x000D_
THEN:  UE changes the uplink data path to E-UTRA radio path and sends an RRCConnectionReconfigurationComplete message_x000D_
**** TP2: [TS 36,331:5.3.5.3; TS 38,331:5.3.5.3 and 5.3.5.6.5]_x000D_
WITH: UE in RRC_CONNECTED state with EN-DC, and, MCG(s) (E-UTRA PDCP) and Split_x000D_
WHEN:  UE receives an RRCConnectionReconfiguration message to change the primaryPath from E-UTRA radio path to NR_x000D_
THEN:  UE changes the uplink data path to NR radio path and sends an RRCConnectionReconfigurationComplete message</t>
  </si>
  <si>
    <t>**** TP1: [TS 38,331:5.3.5.3 and 5.3.5.6.5]_x000D_
WITH: UE in NR RRC_CONNECTED state with NR-DC, and SCG and split_x000D_
WHEN:  UE receives an RRCCReconfiguration message to change the primaryPath to MCG bradio path from SCG_x000D_
THEN:  UE changes the uplink data path to MCG radio path and sends an RRCReconfigurationComplete message_x000D_
**** TP2: [TS 38,331:5.3.5.3 and 5.3.5.6.5]_x000D_
WITH: UE in RRC_CONNECTED state with NR-DC, and SCG_x000D_
WHEN:  UE receives an RRCCReconfiguration message to change the primaryPath from MCG radio path to SCG_x000D_
THEN:  UE changes the uplink data path to SCG radio path and sends an RRCReconfigurationComplete message</t>
  </si>
  <si>
    <t>**** TP1: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and detected entering condition for the event B1 is met_x000D_
WHEN:  UE detects leaving condition for the event B1 is met_x000D_
THEN:  UE does not transmit any MeasurementReport</t>
  </si>
  <si>
    <t>**** TP1: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configured b1-Threshold set to threshold-RSRQ and detected entering condition for the event B1 is met_x000D_
WHEN:  UE detects leaving condition for the event B1 is met_x000D_
THEN:  UE does not transmit any MeasurementReport</t>
  </si>
  <si>
    <t>**** TP1: [TS 36,331:5.5.1, 5.5.4.1, 5.5.4.7 and 5.5.5]_x000D_
WITH: UE in RRC_CONNECTED state with EN-DC, and, MCG(s) (E-UTRA PDCP) only having completed the radio bearer establishment and performed the inter RAT measurement for NR cell_x000D_
WHEN:  The UE receives reference signal power for cells on the NR frequencies where measurements are configured_x000D_
THEN:  UE sends MeasurementReport message at regular intervals for these NR cells_x000D_
**** TP2: [TS 36,331:5.5.1, 5.5.4.1, 5.5.4.7 and 5.5.5]_x000D_
WITH: UE in RRC_CONNECTED state with EN-DC, and, MCG(s) (E-UTRA PDCP) only and a MeasurementReport message for a configured periodic measurement reporting of NR cells on a configured frequency were sent_x000D_
WHEN:  A previously reported cell become unavailable and the UE receives reference signal power on a reported NR frequency for a cell which was previously not reported_x000D_
THEN:  UE sends MeasurementReport message at regular intervals for the available NR cells_x000D_
**** TP3: [TS 36,331:5.5.1, 5.5.4.1, 5.5.4.7 and 5.5.5]_x000D_
WITH: UE in RRC_CONNECTED state with EN-DC, and, MCG(s) (E-UTRA PDCP) only and periodic measurement reporting of NR cells ongoing_x000D_
WHEN:  The UE receives a RRCConnectionReconfiguration message removing the measId of periodic reporting of NR cells_x000D_
THEN:  UE stops sending MeasurementReport message for NR cells</t>
  </si>
  <si>
    <t>**** TP1: [TS 36,331:5.3.5.3; TS 38,331:5.3.5.3, 5.5.2, 5.5.4.1, 5.5.4.2 and 5.5.5]_x000D_
WITH: UE in RRC_CONNECTED state with EN-DC, and, MCG(s) (E-UTRA PDCP) and SCG and measurement configured for event A1 with event based periodical reporting_x000D_
WHEN:  Serving NR cell becomes better than absolute threshold plus hysteresis_x000D_
THEN:  UE sends MeasurementReport message at regular intervals while entering condition for event A1 is satisfied_x000D_
**** TP2: [TS 36,331:5.3.5.3; TS 38,331:5.3.5.3, 5.5.2, 5.5.4.1, 5.5.4.2 and 5.5.5]_x000D_
WITH: UE in RRC_CONNECTED state with EN-DC, and, MCG(s) (E-UTRA PDCP) and SCG and periodical measurement reporting triggered by event A1 ongoing_x000D_
WHEN:  Serving NR cell becomes worse than absolute threshold minus hysteresis_x000D_
THEN:  UE stops sending MeasurementReport message_x000D_
**** TP3: [TS 36,331:5.3.5.3; TS 38,331:5.3.5.3, 5.5.2, 5.5.4.1, 5.5.4.2 and 5.5.5]_x000D_
WITH: UE in RRC_CONNECTED state with EN-DC, and, MCG(s) (E-UTRA PDCP) and SCG and measurements are re-configured for event A1 with event based reporting to report on leaving condition_x000D_
WHEN:  Serving NR cell becomes worse than absolute threshold minus hysteresis_x000D_
THEN:  UE sends MeasurementReport message when leaving condition for event A1 is satisfied</t>
  </si>
  <si>
    <t>**** TP1: [TS 36,331:5.3.5.3; TS 38,331:5.3.5.3, 5.5.2, 5.5.4.1, 5.5.4.3 and 5.5.5]_x000D_
WITH: UE in RRC_CONNECTED state with EN-DC, and, MCG(s) (E-UTRA PDCP) and SCG and measurement configured for event A2 with event based periodical reporting_x000D_
WHEN:  Serving NR cell becomes worse than absolute threshold minus hysteresis_x000D_
THEN:  UE sends MeasurementReport message at regular intervals while entering condition for event A2 is satisfied_x000D_
**** TP2: [TS 36,331:5.3.5.3; TS 38,331:5.3.5.3, 5.5.2, 5.5.4.1, 5.5.4.3 and 5.5.5]_x000D_
WITH: UE in RRC_CONNECTED state with EN-DC, and, MCG(s) (E-UTRA PDCP) and SCG and periodical measurement reporting triggered by event A2 ongoing_x000D_
WHEN:  Serving NR cell becomes better than absolute threshold plus hysteresis_x000D_
THEN:  UE stops sending MeasurementReport message</t>
  </si>
  <si>
    <t>**** TP1: [TS 36,331:5.3.5.3; TS 38,331:5.3.5.3, 5.5.2, 5.5.4.1, 5.5.4.4 and 5.5.5]_x000D_
WITH: UE in RRC_CONNECTED state with EN-DC, and, MCG(s) (E-UTRA PDCP) and SCG and intra-frequency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intra-frequency measurements configured for event A3_x000D_
WHEN:  Neighbour NR cell becomes offset better than serving NR PSCell_x000D_
THEN:  UE sends MeasurementReport with correct measId for event A3</t>
  </si>
  <si>
    <t>**** TP1: [TS 36,331:5.3.5.3; TS 38,331:5.3.5.3, 5.5.2, 5.5.4.1, 5.5.4.4 and 5.5.5]_x000D_
WITH: UE in RRC_CONNECTED state with EN-DC, and, MCG(s) (E-UTRA PDCP) and SCG and inter-frequency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inter-frequency measurements configured for event A3_x000D_
WHEN:  Neighbour NR cell becomes offset better than serving NR PSCell_x000D_
THEN:  UE sends MeasurementReport with correct measId for event A3</t>
  </si>
  <si>
    <t xml:space="preserve">Opt 3: RAN5#83 (May-19)
</t>
  </si>
  <si>
    <t>**** TP1: [TS 36,331:5.3.5.3; TS 38,331:5.3.5.3, 5.5.2, 5.5.4.1, 5.5.4.4 and 5.5.5]_x000D_
WITH: UE in RRC_CONNECTED state with EN-DC, and, MCG(s) (E-UTRA PDCP) and SCG and inter-band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inter-band measurements configured for event A3_x000D_
WHEN:  Neighbour NR cell becomes offset better than serving NR PSCell_x000D_
THEN:  UE sends MeasurementReport with correct measId for event A3</t>
  </si>
  <si>
    <t>**** TP1: [TS 36,331:5.3.5.3; TS 38,331:5.3.5.3, 5.5.2, 5.5.4.1, 5.5.4.5 and 5.5.5]_x000D_
WITH: UE in RRC_CONNECTED state with EN-DC, and, MCG(s) (E-UTRA PDCP) and SCG and intra-frequency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</si>
  <si>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</si>
  <si>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inter-band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</si>
  <si>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5.5.4.6 and 5.5.5]_x000D_
WITH: UE in RRC_CONNECTED state with EN-DC, and, MCG(s) (E-UTRA PDCP) and SCG and intra-frequency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</si>
  <si>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</si>
  <si>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inter-band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</si>
  <si>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36,331:5.5.5.1; TS 38,331:5.5.5.2]_x000D_
WITH: UE in RRC_CONNECTED state with EN-DC, and, MCG(s) (E-UTRA PDCP) and SCG and measurement configured for SS/PBCH measurement reporting of intra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intra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intra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intra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</si>
  <si>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38,331:5.5.1]_x000D_
WITH: UE in RRC_CONNECTED state with EN-DC, and, MCG(s) (E-UTRA PDCP) and SCG and measurement configured for SS/PBCH measurement reporting of inter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inter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inter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inter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</si>
  <si>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36,331:5.3.5.3, 5.5.2.9; TS 38,331:5.5.2.1 and 5.5.2.9]_x000D_
WITH: UE in RRC_CONNECTED state with EN-DC, and, MCG (E-UTRA PDCP) and SCG_x000D_
WHEN:  UE receives RRCConnectionReconfiguration message to setup fr1-Gap to report periodical measurements for LTE serving and NR neighbor cells on FR1 frequency_x000D_
THEN:  UE applies fr1-Gap and sends periodical measurement reports for LTE serving and NR neighbor cells on FR1 frequency_x000D_
**** TP2: [TS 36,331:5.3.5.3, 5.5.2.9; TS 38,331:5.5.2.1 and 5.5.2.9]_x000D_
WITH: UE in RRC_CONNECTED state with EN-DC, and, MCG (E-UTRA PDCP) and SCG_x000D_
WHEN:  UE receives RRCConnectionReconfiguration message to setup fr1-Gap and nr-Config IE containing MeasConfig to report periodical measurements for NR serving and neighbor cells on FR1 frequency_x000D_
THEN:  UE applies fr1-Gap and sends periodical measurement reports for NR serving and neighbor cells on FR1 frequency</t>
  </si>
  <si>
    <t>**** TP1: [TS 36,331:5.3.5.3; TS 38,331:5.5.2.9]_x000D_
WITH: UE in RRC_CONNECTED state with EN-DC, and, MCG (E-UTRA PDCP) and SCG_x000D_
WHEN:  UE receives RRCConnectionReconfiguration message with nr-Config IE containing MeasConfig to setup gapFR2 to report periodical measurements for NR serving and neighbor cells on FR2 frequency_x000D_
THEN:  UE applies gapFR2 and sends periodical measurements for NR serving and neighbor cells on FR2 frequency</t>
  </si>
  <si>
    <t>**** TP1: [TS 38,331:5.5.2.9]_x000D_
WITH: UE in RRC_CONNECTED state with NR-DC, and SCG_x000D_
WHEN:  UE receives RRCReconfiguration message containing MeasConfig for PSCell embedded in the nr-SCG IE to setup gapFR2 and refServCellIndicator set to pSCell to report periodical measurements of NR serving PSCell and neighbor cell on FR2 frequency_x000D_
THEN:  UE applies gapFR2, calulates the gaps using pSCell as the reference cell and sends periodical measurements for NR serving PSCell and neighbor cells on FR2 frequency_x000D_
**** TP2: [TS 38,331:5.5.2.9]_x000D_
WITH: UE in RRC_CONNECTED state with NR-DC, and SCG_x000D_
WHEN:  UE receives RRCReconfiguration message containing MeasConfig for the PCell to setup gapFR2 and refServCellIndicator set to pCell to report periodical measurements of NR serving PCell and neighbor cell on FR2 frequency_x000D_
THEN:  UE applies gapFR2, calulates the gaps using pCell as the reference cell and sends periodical measurements for NR serving PCell and neighbor cell on FR2 frequency</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</si>
  <si>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</si>
  <si>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</si>
  <si>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Editor's note: L1+NR1 --&gt; HO to L1+NR2 (Reconfiguration with sync)_x000D_
**** TP1: [TS 36,331:5.3.5.4; TS 38,331:5.3.5.3, 5.3.5.5.1 and 5.3.5.5.2]_x000D_
WITH: UE in RRC_CONNECTED state with EN-DC, and, MCG(s) (E-UTRA PDCP) and Split_x000D_
WHEN:  UE receives an RRCConnectionReconfiguration message to handover from NR PSCell involving SCG change with reconfigurationWithSync to the target NR cell with Split DRB_x000D_
THEN:  UE sends an RRCConnectionReconfigurationComplete message</t>
  </si>
  <si>
    <t>**** TP1: [TS 38,331:5.3.5.3, 5.3.5.5.1 and 5.3.5.5.2]_x000D_
WITH: UE in NR RRC_CONNECTED state with NR-DC, and Split_x000D_
WHEN:  UE receives an RRCReconfiguration message to handover from NR PSCell involving SCG change with reconfigurationWithSync to the target NR cell with Split DRB_x000D_
THEN:  UE sends an RRCReconfigurationComplete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</si>
  <si>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</si>
  <si>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TP1: [TS 36,331:5.3.5.3; TS 38,331:5.3.13.4, 5.5.2, 5.5.4.1, 5.3.5.3]_x000D_
WITH: UE in RRC_CONNECTED state with EN-DC, and, MCG(s) (E-UTRA PDCP) and SCG with SRB3 configured_x000D_
WHEN:  UE receives RRCReconfiguration on SRB3 including MeasConfig to setup periodical measurement reporting_x000D_
THEN:  UE sends RRCReconfigurationComplete and starts sending periodic measurement reports over SRB3</t>
  </si>
  <si>
    <t xml:space="preserve">Opt 3: RAN5#87 (May-20)
</t>
  </si>
  <si>
    <t>**** TP1: [TS 38,331:5.3.13.4, 5.5.2, 5.5.4.1, 5.3.5.3]_x000D_
WITH: UE in NR RRC_CONNECTED state with NR-DC and SCG with SRB3 configured_x000D_
WHEN:  UE receives RRCReconfiguration on SRB3 including MeasConfig to setup periodical measurement reporting_x000D_
THEN:  UE sends RRCReconfigurationComplete and starts sending periodic measurement reports over SRB3</t>
  </si>
  <si>
    <t>Editor's note: Scenario: L1+NR1--&gt; L1+NR1+NR2 --&gt; L1+NR1+NR2 (modification - pdsch parameter - modulation) --&gt; L1+NR1 --&gt; L1_x000D_
**** TP1: [TS 36,331:5.3.5.3; TS 38,331:5.3.5.3, 5.3.5.5.8, 5.3.5.5.9]_x000D_
WITH: UE in RRC_CONNECTED state with EN-DC, and, MCG(s) (E-UTRA PDCP) and SCG with initial AS security activated_x000D_
WHEN:  UE receives an RRCConnectionReconfiguration message with nr-Config IE including NR RRCReconfiguration message containing sCellToAddModList with an sCellIndex set to the configured Scell_x000D_
THEN:  UE adds the new SCell, configures lower layers to consider the SCell to be in deactivated state and sends an RRCConnectionReconfigurationComplete message_x000D_
**** TP2: [TS 36,331:5.3.5.3; TS 38,331:5.3.5.3, 5.3.5.5.8, 5.3.5.5.9]_x000D_
WITH: UE in RRC_CONNECTED state with EN-DC, and, MCG(s) (E-UTRA PDCP) and SCG with SCell(s) configured_x000D_
WHEN:  UE receives an RRCConnectionReconfiguration message with nr-Config IE including NR RRCReconfiguration message containing sCellToAddModList with an sCellIndex matching one of the current UE SCell configuration_x000D_
THEN:  UE modifies the affected SCell dedicated configurations and sends an RRCConnectionReconfigurationComplete message_x000D_
**** TP3: [TS 36,331:5.3.5.3; TS 38,331:5.3.5.3, 5.3.5.5.8, 5.3.5.5.9]_x000D_
WITH: UE in RRC_CONNECTED state with EN-DC, and, MCG(s) (E-UTRA PDCP) and SCG with SCell(s) configured_x000D_
WHEN:  UE receives an RRCConnectionReconfiguration message with nr-Config IE including NR RRCReconfiguration message containing sCellToReleaseList with an sCellIndex matching one of the current UE SCell configuration_x000D_
THEN:  UE releases the SCell and sends an RRCConnectionReconfigurationComplete message</t>
  </si>
  <si>
    <t xml:space="preserve">Opt 3: RAN5#88 (Aug-20)
</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</si>
  <si>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</si>
  <si>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</si>
  <si>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Editor's note: Test Scenario: L1 --&gt; L1+NR1+NR2 --&gt; L1+NR3+NR4 --&gt; L1+NR4_x000D_
**** TP1: [TS 36,331:5.3.5.3; TS 38,331:5.3.5.3, 5.3.5.5.7, 5.3.5.5.8, 5.3.5.5.9, 5.3.5.6.4 and 5.3.5.6.5]_x000D_
WITH: UE in RRC_CONNECTED state with EN-DC, and, MCG(s) (E-UTRA PDCP) only_x000D_
WHEN:  UE receives an RRCConnectionReconfiguration message with nr-Config IE including NR RRCReconfiguration message to configure NR PSCell and sCellToAddModList with an sCellIndex set to the configured SCell_x000D_
THEN:  UE sends an RRCConnectionReconfigurationComplete message indicating the addition of PSCell and configures lower layers to consider the SCell to be in deactivated state_x000D_
**** TP2: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both PSCell and SCell change to the configured target PSCell and SCell_x000D_
THEN:  UE sends an RRCConnectionReconfigurationComplete message and configures new PSCell and configures lower layers to consider the SCell to be in deactivated state_x000D_
**** TP3: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PSCell change to one of the SCell equaling to one of the current UE SCell configuration_x000D_
THEN:  UE sends an RRCConnectionReconfigurationComplete message and reconfigures the current NR Scell to PSCell</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</si>
  <si>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</si>
  <si>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</si>
  <si>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Editor's note: L1+NR1+NR2 --&gt; event A6 for NR2/NR3 --&gt; L1+NR1+NR3 (NR2 HO to NR3 using SRB3)_x000D_
**** TP1: [TS 36,331:5.3.5.3; TS 38,331:5.3.5.3, 5.3.5.5.8, 5.3.5.5.9, 5.5.4.7 and 5.5.5]_x000D_
WITH: UE in RRC_CONNECTED state with EN-DC, and, MCG(s) (E-UTRA PDCP) and SCG with SCell(s) configured and SRB3 configured and Intra-NR measurement configured for event A6_x000D_
WHEN:  Neighbour becomes offset better than NR SCell_x000D_
THEN:  UE sends a Measurement Report message on SRB3 while entering condition for event A6 is satisfied_x000D_
**** TP2: [TS 36,331:5.3.5.3; TS 38,331:5.3.5.3, 5.3.5.5.8, 5.3.5.5.9, 5.5.4.7 and 5.5.5]_x000D_
WITH: UE in RRC_CONNECTED state with EN-DC, and, MCG(s) (E-UTRA PDCP) and SCG with SCell(s) configured and received event A6 triggered measurement report_x000D_
WHEN:  UE receives an RRCReconfiguration message containing sCellToReleaseList with an sCellIndex equling to one of the current UE SCell configuration and sCellToAddModList with an sCellIndex set to the configured target SCell_x000D_
THEN:  UE sends an RRCReconfigurationComplete message and changes the Scell</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</si>
  <si>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</si>
  <si>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</si>
  <si>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36,331:5.6.13a.3; TS 38,331:5.3.10.3, 5.7.3.2 and 5.7.3.3]_x000D_
WITH: UE in RRC_CONNECTED state with EN-DC, and, MCG(s) (E-UTRA PDCP) and SCG_x000D_
WHEN:  UE receives an IP Packet to loopback on SCG DRB and the SS does not respond to the Scheduling Requests from UE_x000D_
THEN:  UE encounters random access problem and initiates the NR SCG failure information procedure to report SCGFailureInformationNR with failure type randomAccessProblem</t>
  </si>
  <si>
    <t>**** TP1: [TS 38,331:5.3.10.3, 5.7.3.2 and 5.7.3.3]_x000D_
WITH: UE in NR RRC_CONNECTED state with NR-DC_x000D_
WHEN:  UE receives an IP Packet to loopback on SCG DRB and the SS stops transmitting Timing Advance Command and also not respond to the Scheduling Requests from UE_x000D_
THEN:  UE encounters random access problem and initiates the SCG failure information procedure to report SCGFailureInformationNR with failure type randomAccessProblem</t>
  </si>
  <si>
    <t xml:space="preserve">Opt 2: RAN5#89 (Nov-20)
</t>
  </si>
  <si>
    <t>**** TP1: [TS 36,331:5.6.13a.3; TS 38,331:5.3.10.3, 5.7.3.2, 5.7.3.3, 5.7.3.4]_x000D_
WITH: UE in RRC_CONNECTED state with EN-DC, and, MCG(s) (E-UTRA PDCP) and SCG DRB established_x000D_
WHEN:  UE detects out of sync on PSCell_x000D_
THEN:  UE initiates the NR SCG failure information procedure to report SCGFailureInformationNR with failure type t310-Expiry</t>
  </si>
  <si>
    <t>**** TP1: [TS 38,331:5.3.10.3, 5.7.3.2, 5.7.3.3, 5.7.3.4, 5.7.3.5]_x000D_
WITH: UE in NR RRC_CONNECTED state with NR-DC_x000D_
WHEN:  UE detects out of sync on PSCell_x000D_
THEN:  UE initiates the NR SCG failure information procedure to report SCGFailureInformation with failure type t310-Expiry</t>
  </si>
  <si>
    <t>**** TP1: [TS 36,331:5.6.13a.3; TS 38:331:5.3.10.3, 5.7.3.2, 5.7.3.3]_x000D_
WITH: UE in RRC_CONNECTED state with EN-DC, and, MCG(s) (E-UTRA PDCP) and SCG DRB established_x000D_
WHEN:  the transmitting side of the UE’s AM RLC entity for the SCG DRB has retransmitted an RLC SDU until RETX_COUNT = maxRetxThreshold_x000D_
THEN:  the UE shall transmit a  SCGFailureInformationNR message with failureType set to ‘rlc-MaxNumRetx’</t>
  </si>
  <si>
    <t>**** TP1: [TS 38,331:5.3.10.3, 5.7.3.2, 5.7.3.3]_x000D_
WITH: UE in NR RRC_CONNECTED state with NR-DC_x000D_
WHEN:  the transmitting side of the UE’s AM RLC entity for the SCG DRB has retransmitted an RLC SDU until RETX_COUNT = maxRetxThreshold_x000D_
THEN:  the UE shall transmit a  SCGFailureInformationNR message with failureType set to ‘rlc-MaxNumRetx’</t>
  </si>
  <si>
    <t>**** TP1: [TS 36,331:5.6.13a.3; TS 38,331:5.3.10.3, 5.7.3.2, 5.7.3.3, 5.7.3.4]_x000D_
WITH: UE in RRC_CONNECTED state with EN-DC, and, MCG(s) (E-UTRA PDCP) and SCG DRB established_x000D_
WHEN:  UE receives an RRCConnectionReconfiguration message with nr-Config IE containing NR RRCReconfiguration message with reconfigurationWithSync for configured PSCell and if T304 of a secondary cell group expires_x000D_
THEN:  UE initiates the NR SCG failure information procedure to report SCGFailureInformationNR with failure type 'synchReconfigFailure-SCG'</t>
  </si>
  <si>
    <t>**** TP1: [TS 38,331:5.3.10.3, 5.7.3.2, 5.7.3.3, 5.7.3.4]_x000D_
WITH: UE in NR RRC_CONNECTED state with NR-DC_x000D_
WHEN:  UE receives an RRCReconfiguration message with reconfigurationWithSync for configured PSCell and if T304 of a secondary cell group expires_x000D_
THEN:  UE initiates the SCG failure information procedure to report SCGFailureInformationNR with failure type 'synchReconfigFailure-SCG'</t>
  </si>
  <si>
    <t>Editor's note: Test case has been VOID - Conformance Requirements not testable._x000D_
**** TP1: [TS 36,331:5.6.13a.3; TS 38,331:5.3.5.8.2, 5.7.3.2, 5.7.3.3, 5.7.3.4]_x000D_
WITH: UE in RRC_CONNECTED state with EN-DC, and, MCG(s) (E-UTRA PDCP) and SCG and SRB3 established_x000D_
WHEN:  UE receives an RRCReconfiguration message over SRB3 to reconfigure SCG and UE fails to comply with the configuration received_x000D_
THEN:  UE will initiate the NR SCG failure information procedure to report SCGFailureInformationNR with failure type as scg-reconfigFailure and continue using the configuration used prior to the reception of RRCReconfiguration message</t>
  </si>
  <si>
    <t>Editor's note: Test case has been VOID - Conformance Requirements not testable._x000D_
**** TP1: [TS 36,331:5.6.13a.3, 5.3.7.2, 5.3.7.4, 5.3.7.5; TS 38,331:5.3.5.8.2]_x000D_
WITH: UE in RRC_CONNECTED state with EN-DC, and, MCG(s) (E-UTRA PDCP) and SCG DRB established_x000D_
WHEN:  UE receives an RRCConnectionReconfiguration message with nr-Config IE containing NR RRCReconfiguration message to reconfigure SCG and UE fails to comply with the configuration received_x000D_
THEN:  UE will initiate the RRC Connection Re-establishment procedure</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</si>
  <si>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</si>
  <si>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 TP1: [TS 38,331:5.7.5.2 and 5.7.5.3]_x000D_
WITH: UE in NR RRC_CONNECTED state with NR-DC,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SCG_x000D_
**** TP2: [TS 38,331:5.7.5.2 and 5.7.5.3]_x000D_
WITH: UE in NR RRC_CONNECTED state with NR-DC, and SRB3 configured_x000D_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over SRB3 to report RLC failure for the SCG</t>
  </si>
  <si>
    <t>**** TP1: [TS 36,331:11,2]_x000D_
WITH: UE in RRC_CONNECTED state with EN-DC, and, MCG(s) (E-UTRA PDCP) only_x000D_
WHEN:  UE receives an RRCConnectionReconfiguration message to add PSCell with SCG DRB and after 20 subframes receives an UL grant_x000D_
THEN:  UE successfully configures the PSCell with SCG DRB and sends an RRCConnectionReconfigurationComplete message_x000D_
**** TP2: [TS 36,331:11,2]_x000D_
WITH: UE in RRC_CONNECTED state with EN-DC, and, MCG(s) (E-UTRA PDCP) only_x000D_
WHEN:  UE receives an UECapabilityEnquiry message requesting eutra-nr capabilities and after 80 subframes receives an UL grant_x000D_
THEN:  UE successfully transmits an UECapabilityInformation message</t>
  </si>
  <si>
    <t xml:space="preserve">Opt 3: RAN5#85 (Nov-19)
</t>
  </si>
  <si>
    <t>**** TP1: [TS 38,331:12]_x000D_
WITH: UE in NR RRC_CONNECTED state with NR-DC_x000D_
WHEN:  UE receive an RRCReconfiguration message with nr-SCG IE to add an SCG and after 16ms receives an UL grant_x000D_
THEN:  UE successfully transmits RRCReconfigurationComplete message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</si>
</sst>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tint="-0.249977111117893"/>
      <name val="Calibri"/>
      <family val="2"/>
      <scheme val="minor"/>
    </font>
    <font>
      <b/>
      <sz val="14"/>
      <color theme="0"/>
      <name val="Calibri"/>
      <family val="2"/>
      <scheme val="minor"/>
    </font>
    <font>
      <b/>
      <sz val="16"/>
      <color theme="1"/>
      <name val="Calibri"/>
      <family val="2"/>
      <scheme val="minor"/>
    </font>
    <font>
      <sz val="14"/>
      <color theme="1"/>
      <name val="Arial"/>
      <family val="2"/>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theme="0"/>
        <bgColor theme="4" tint="0.79998168889431442"/>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s>
  <cellStyleXfs count="3">
    <xf numFmtId="0" fontId="0" fillId="0" borderId="0"/>
    <xf numFmtId="0" fontId="9" fillId="0" borderId="0" applyNumberFormat="0" applyFill="0" applyBorder="0" applyAlignment="0" applyProtection="0"/>
    <xf numFmtId="0" fontId="6" fillId="0" borderId="0"/>
  </cellStyleXfs>
  <cellXfs count="301">
    <xf numFmtId="0" fontId="0" fillId="0" borderId="0" xfId="0"/>
    <xf numFmtId="0" fontId="8"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4"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5" fillId="8" borderId="1" xfId="0" applyFont="1" applyFill="1" applyBorder="1" applyAlignment="1">
      <alignment horizontal="right" vertical="top"/>
    </xf>
    <xf numFmtId="0" fontId="15" fillId="9" borderId="0" xfId="0" applyFont="1" applyFill="1" applyBorder="1" applyAlignment="1">
      <alignment horizontal="left" vertical="top"/>
    </xf>
    <xf numFmtId="0" fontId="10" fillId="8" borderId="1" xfId="0" applyFont="1" applyFill="1" applyBorder="1" applyAlignment="1">
      <alignment horizontal="center" vertical="top" wrapText="1"/>
    </xf>
    <xf numFmtId="0" fontId="10" fillId="8" borderId="5" xfId="0" applyFont="1" applyFill="1" applyBorder="1" applyAlignment="1">
      <alignment horizontal="center" vertical="top"/>
    </xf>
    <xf numFmtId="0" fontId="10" fillId="8" borderId="1" xfId="0" applyFont="1" applyFill="1" applyBorder="1" applyAlignment="1">
      <alignment horizontal="center" vertical="top"/>
    </xf>
    <xf numFmtId="0" fontId="10" fillId="8" borderId="6" xfId="0" applyFont="1" applyFill="1" applyBorder="1" applyAlignment="1">
      <alignment horizontal="center" vertical="top" wrapText="1"/>
    </xf>
    <xf numFmtId="0" fontId="0" fillId="7" borderId="1" xfId="0" applyFont="1" applyFill="1" applyBorder="1" applyAlignment="1">
      <alignment horizontal="left" vertical="top"/>
    </xf>
    <xf numFmtId="0" fontId="7" fillId="7" borderId="3" xfId="0" applyFont="1" applyFill="1" applyBorder="1" applyAlignment="1">
      <alignment horizontal="left" vertical="top"/>
    </xf>
    <xf numFmtId="0" fontId="7" fillId="7" borderId="11" xfId="0" applyFont="1" applyFill="1" applyBorder="1" applyAlignment="1">
      <alignment horizontal="left" vertical="top"/>
    </xf>
    <xf numFmtId="0" fontId="16" fillId="8" borderId="0" xfId="0" applyFont="1" applyFill="1" applyBorder="1" applyAlignment="1">
      <alignment horizontal="left" vertical="top"/>
    </xf>
    <xf numFmtId="0" fontId="17" fillId="7" borderId="11" xfId="0" applyFont="1" applyFill="1" applyBorder="1" applyAlignment="1">
      <alignment horizontal="left" vertical="top"/>
    </xf>
    <xf numFmtId="0" fontId="18" fillId="7" borderId="12" xfId="0" applyFont="1" applyFill="1" applyBorder="1" applyAlignment="1">
      <alignment horizontal="left" vertical="top"/>
    </xf>
    <xf numFmtId="0" fontId="0" fillId="0" borderId="1" xfId="0" applyFont="1" applyBorder="1" applyAlignment="1">
      <alignment horizontal="left" vertical="top"/>
    </xf>
    <xf numFmtId="0" fontId="12" fillId="7" borderId="11" xfId="0" applyFont="1" applyFill="1" applyBorder="1" applyAlignment="1">
      <alignment horizontal="left" vertical="top"/>
    </xf>
    <xf numFmtId="0" fontId="0" fillId="8" borderId="0" xfId="0" applyFont="1" applyFill="1" applyBorder="1" applyAlignment="1">
      <alignment horizontal="right" vertical="top"/>
    </xf>
    <xf numFmtId="0" fontId="7" fillId="7" borderId="7" xfId="0" applyFont="1" applyFill="1" applyBorder="1" applyAlignment="1">
      <alignment horizontal="left" vertical="top"/>
    </xf>
    <xf numFmtId="0" fontId="18" fillId="7" borderId="3" xfId="0" applyFont="1" applyFill="1" applyBorder="1" applyAlignment="1">
      <alignment horizontal="left" vertical="top"/>
    </xf>
    <xf numFmtId="0" fontId="12" fillId="7" borderId="3" xfId="0" applyFont="1" applyFill="1" applyBorder="1" applyAlignment="1">
      <alignment horizontal="left" vertical="top"/>
    </xf>
    <xf numFmtId="0" fontId="18" fillId="7" borderId="13" xfId="0" applyFont="1" applyFill="1" applyBorder="1" applyAlignment="1">
      <alignment horizontal="left" vertical="top"/>
    </xf>
    <xf numFmtId="0" fontId="13" fillId="6" borderId="6" xfId="0" applyFont="1" applyFill="1" applyBorder="1" applyAlignment="1">
      <alignment horizontal="left" vertical="top"/>
    </xf>
    <xf numFmtId="0" fontId="13" fillId="6" borderId="12" xfId="0" applyFont="1" applyFill="1" applyBorder="1" applyAlignment="1">
      <alignment horizontal="left" vertical="top"/>
    </xf>
    <xf numFmtId="0" fontId="13" fillId="6" borderId="11" xfId="0" applyFont="1" applyFill="1" applyBorder="1" applyAlignment="1">
      <alignment horizontal="left" vertical="top"/>
    </xf>
    <xf numFmtId="0" fontId="0" fillId="0" borderId="0" xfId="0" applyFont="1" applyFill="1" applyBorder="1" applyAlignment="1">
      <alignment horizontal="left" vertical="top"/>
    </xf>
    <xf numFmtId="0" fontId="19" fillId="4" borderId="5" xfId="0" applyFont="1" applyFill="1" applyBorder="1" applyAlignment="1">
      <alignment horizontal="left" vertical="top" wrapText="1"/>
    </xf>
    <xf numFmtId="0" fontId="12" fillId="7" borderId="10" xfId="0" applyFont="1" applyFill="1" applyBorder="1" applyAlignment="1">
      <alignment horizontal="left" vertical="top"/>
    </xf>
    <xf numFmtId="0" fontId="0" fillId="7" borderId="8" xfId="0" applyFont="1" applyFill="1" applyBorder="1" applyAlignment="1">
      <alignment horizontal="left" vertical="top"/>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4" fillId="5" borderId="1" xfId="0" applyFont="1" applyFill="1" applyBorder="1" applyAlignment="1">
      <alignment vertical="top" wrapText="1"/>
    </xf>
    <xf numFmtId="0" fontId="12" fillId="7" borderId="12" xfId="0" applyFont="1" applyFill="1" applyBorder="1" applyAlignment="1">
      <alignment horizontal="left" vertical="top"/>
    </xf>
    <xf numFmtId="0" fontId="14" fillId="0" borderId="1" xfId="0" applyFont="1" applyFill="1" applyBorder="1" applyAlignment="1">
      <alignment vertical="top" wrapText="1"/>
    </xf>
    <xf numFmtId="0" fontId="13" fillId="6" borderId="8"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13" fillId="6" borderId="14" xfId="0" applyFont="1" applyFill="1" applyBorder="1" applyAlignment="1">
      <alignment horizontal="left" vertical="top"/>
    </xf>
    <xf numFmtId="0" fontId="14" fillId="5" borderId="1" xfId="0" applyFont="1" applyFill="1" applyBorder="1" applyAlignment="1">
      <alignment horizontal="left" vertical="top" wrapText="1"/>
    </xf>
    <xf numFmtId="0" fontId="7" fillId="7" borderId="1" xfId="0" applyFont="1" applyFill="1" applyBorder="1" applyAlignment="1">
      <alignment horizontal="left" vertical="top"/>
    </xf>
    <xf numFmtId="0" fontId="18" fillId="7" borderId="11" xfId="0" applyFont="1" applyFill="1" applyBorder="1" applyAlignment="1">
      <alignment horizontal="left" vertical="top"/>
    </xf>
    <xf numFmtId="0" fontId="19"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13"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0" fillId="8" borderId="0" xfId="0" applyFont="1" applyFill="1" applyBorder="1" applyAlignment="1">
      <alignment horizontal="right" vertical="center"/>
    </xf>
    <xf numFmtId="0" fontId="0" fillId="10" borderId="0" xfId="0" applyFont="1" applyFill="1" applyBorder="1" applyAlignment="1">
      <alignment horizontal="left" vertical="top"/>
    </xf>
    <xf numFmtId="0" fontId="0" fillId="7" borderId="15" xfId="0" applyFont="1" applyFill="1" applyBorder="1" applyAlignment="1">
      <alignment horizontal="left" vertical="top"/>
    </xf>
    <xf numFmtId="0" fontId="14" fillId="0" borderId="1" xfId="0" applyFont="1" applyBorder="1" applyAlignment="1">
      <alignment vertical="top"/>
    </xf>
    <xf numFmtId="0" fontId="14" fillId="0" borderId="1" xfId="0" applyFont="1" applyFill="1" applyBorder="1" applyAlignment="1">
      <alignment vertical="top"/>
    </xf>
    <xf numFmtId="0" fontId="0" fillId="0" borderId="1" xfId="0" applyBorder="1" applyAlignment="1">
      <alignment horizontal="center"/>
    </xf>
    <xf numFmtId="0" fontId="11" fillId="0" borderId="5" xfId="0" applyFont="1" applyBorder="1" applyAlignment="1">
      <alignment horizontal="center" vertical="top"/>
    </xf>
    <xf numFmtId="0" fontId="21" fillId="0" borderId="5" xfId="0" applyFont="1" applyBorder="1" applyAlignment="1">
      <alignment horizontal="left" vertical="top" wrapText="1"/>
    </xf>
    <xf numFmtId="0" fontId="22" fillId="4" borderId="5" xfId="0" applyFont="1" applyFill="1" applyBorder="1" applyAlignment="1">
      <alignment horizontal="left" vertical="top" wrapText="1"/>
    </xf>
    <xf numFmtId="0" fontId="18" fillId="7" borderId="4" xfId="0" applyFont="1" applyFill="1" applyBorder="1" applyAlignment="1">
      <alignment horizontal="left" vertical="top"/>
    </xf>
    <xf numFmtId="0" fontId="0" fillId="0" borderId="0" xfId="0" applyBorder="1"/>
    <xf numFmtId="0" fontId="19" fillId="4" borderId="14" xfId="0" applyFont="1" applyFill="1" applyBorder="1" applyAlignment="1">
      <alignment horizontal="left" vertical="top" wrapText="1"/>
    </xf>
    <xf numFmtId="0" fontId="0" fillId="0" borderId="0" xfId="0" applyFont="1" applyAlignment="1">
      <alignment horizontal="left" vertical="top"/>
    </xf>
    <xf numFmtId="0" fontId="19" fillId="4" borderId="5" xfId="0" applyFont="1" applyFill="1" applyBorder="1" applyAlignment="1">
      <alignment horizontal="left" vertical="top" wrapText="1"/>
    </xf>
    <xf numFmtId="0" fontId="12" fillId="7" borderId="14" xfId="0" applyFont="1" applyFill="1" applyBorder="1" applyAlignment="1">
      <alignment horizontal="left" vertical="top"/>
    </xf>
    <xf numFmtId="0" fontId="12" fillId="7" borderId="6" xfId="0" applyFont="1" applyFill="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19" fillId="4" borderId="5" xfId="0" applyFont="1" applyFill="1" applyBorder="1" applyAlignment="1">
      <alignment horizontal="left" vertical="top" wrapText="1"/>
    </xf>
    <xf numFmtId="9" fontId="23" fillId="2" borderId="5" xfId="0" applyNumberFormat="1" applyFont="1" applyFill="1" applyBorder="1" applyAlignment="1">
      <alignment horizontal="center" vertical="top"/>
    </xf>
    <xf numFmtId="0" fontId="14" fillId="0" borderId="1" xfId="0" applyFont="1" applyBorder="1" applyAlignment="1">
      <alignment vertical="top" wrapText="1"/>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4" fillId="0" borderId="1" xfId="0" applyFont="1" applyBorder="1" applyAlignment="1">
      <alignment horizontal="left" vertical="top" wrapText="1"/>
    </xf>
    <xf numFmtId="0" fontId="24" fillId="0" borderId="1" xfId="0" applyFont="1" applyBorder="1" applyAlignment="1">
      <alignment horizontal="left" vertical="top"/>
    </xf>
    <xf numFmtId="0" fontId="24" fillId="0" borderId="1" xfId="0" applyFont="1" applyBorder="1" applyAlignment="1">
      <alignment vertical="top" wrapText="1"/>
    </xf>
    <xf numFmtId="0" fontId="19" fillId="4" borderId="14" xfId="0" applyFont="1" applyFill="1" applyBorder="1" applyAlignment="1">
      <alignment horizontal="left" vertical="top" wrapText="1"/>
    </xf>
    <xf numFmtId="9" fontId="25" fillId="2" borderId="5" xfId="0" applyNumberFormat="1" applyFont="1" applyFill="1" applyBorder="1" applyAlignment="1">
      <alignment horizontal="center" vertical="top"/>
    </xf>
    <xf numFmtId="0" fontId="26" fillId="0" borderId="1" xfId="0" applyFont="1" applyBorder="1" applyAlignment="1">
      <alignment vertical="center"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2" fillId="7" borderId="8" xfId="0" applyFont="1" applyFill="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9" fillId="4" borderId="8"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26" fillId="0" borderId="1" xfId="0" applyFont="1" applyBorder="1" applyAlignment="1">
      <alignment horizontal="left" vertical="top" wrapText="1"/>
    </xf>
    <xf numFmtId="0" fontId="14" fillId="0" borderId="1" xfId="0" applyFont="1" applyBorder="1" applyAlignment="1">
      <alignment horizontal="left" vertical="top" wrapText="1"/>
    </xf>
    <xf numFmtId="0" fontId="15" fillId="9" borderId="0" xfId="0" applyFont="1" applyFill="1" applyBorder="1" applyAlignment="1">
      <alignment horizontal="left" vertical="top"/>
    </xf>
    <xf numFmtId="0" fontId="14" fillId="0" borderId="1" xfId="0" applyFont="1" applyBorder="1" applyAlignment="1">
      <alignment horizontal="left" vertical="top" wrapText="1"/>
    </xf>
    <xf numFmtId="0" fontId="15" fillId="8" borderId="6" xfId="0" applyFont="1" applyFill="1" applyBorder="1" applyAlignment="1">
      <alignment horizontal="right" vertical="top"/>
    </xf>
    <xf numFmtId="0" fontId="15" fillId="9" borderId="0" xfId="0" applyFont="1" applyFill="1" applyBorder="1" applyAlignment="1">
      <alignment horizontal="left" vertical="top" wrapText="1"/>
    </xf>
    <xf numFmtId="0" fontId="9" fillId="9" borderId="0" xfId="1" applyFill="1" applyBorder="1" applyAlignment="1">
      <alignment horizontal="left" vertical="top" wrapText="1"/>
    </xf>
    <xf numFmtId="0" fontId="4" fillId="11" borderId="17" xfId="0" applyFont="1" applyFill="1" applyBorder="1" applyAlignment="1">
      <alignment horizontal="center" textRotation="90" wrapText="1"/>
    </xf>
    <xf numFmtId="0" fontId="3" fillId="11" borderId="1" xfId="0" applyFont="1" applyFill="1" applyBorder="1" applyAlignment="1">
      <alignment horizontal="center" textRotation="90" wrapText="1"/>
    </xf>
    <xf numFmtId="0" fontId="4" fillId="12" borderId="18" xfId="0" applyFont="1" applyFill="1" applyBorder="1" applyAlignment="1">
      <alignment horizontal="center" textRotation="90" wrapText="1"/>
    </xf>
    <xf numFmtId="0" fontId="4" fillId="12" borderId="19"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5" fillId="2" borderId="14" xfId="0" applyNumberFormat="1" applyFont="1" applyFill="1" applyBorder="1" applyAlignment="1">
      <alignment horizontal="center" vertical="top"/>
    </xf>
    <xf numFmtId="9" fontId="25" fillId="2" borderId="20" xfId="0" applyNumberFormat="1" applyFont="1" applyFill="1" applyBorder="1" applyAlignment="1">
      <alignment horizontal="center" vertical="top"/>
    </xf>
    <xf numFmtId="0" fontId="7" fillId="7" borderId="4" xfId="0" applyFont="1" applyFill="1" applyBorder="1" applyAlignment="1">
      <alignment horizontal="left" vertical="top"/>
    </xf>
    <xf numFmtId="0" fontId="11" fillId="0" borderId="1" xfId="0" applyFont="1" applyBorder="1" applyAlignment="1">
      <alignment horizontal="center" vertical="top"/>
    </xf>
    <xf numFmtId="0" fontId="21" fillId="0" borderId="1" xfId="0" applyFont="1" applyBorder="1" applyAlignment="1">
      <alignment horizontal="left" vertical="top" wrapText="1"/>
    </xf>
    <xf numFmtId="1" fontId="25" fillId="2" borderId="21"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4" fillId="0" borderId="12" xfId="0" applyFont="1" applyBorder="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0" fillId="5" borderId="0" xfId="0" applyFill="1" applyBorder="1"/>
    <xf numFmtId="0" fontId="0" fillId="5" borderId="0" xfId="0" applyFill="1"/>
    <xf numFmtId="0" fontId="0" fillId="5" borderId="0" xfId="0" applyFill="1" applyAlignment="1">
      <alignment wrapText="1"/>
    </xf>
    <xf numFmtId="0" fontId="8" fillId="3" borderId="6" xfId="0" applyFont="1" applyFill="1" applyBorder="1" applyAlignment="1">
      <alignment horizontal="center" vertical="top" wrapText="1"/>
    </xf>
    <xf numFmtId="9" fontId="27" fillId="2" borderId="1" xfId="0" applyNumberFormat="1" applyFont="1" applyFill="1" applyBorder="1" applyAlignment="1">
      <alignment horizontal="center" vertical="center"/>
    </xf>
    <xf numFmtId="0" fontId="8" fillId="13" borderId="1" xfId="0" applyFont="1" applyFill="1" applyBorder="1" applyAlignment="1">
      <alignment horizontal="center" vertical="top" wrapText="1"/>
    </xf>
    <xf numFmtId="0" fontId="20" fillId="0" borderId="1" xfId="0" applyFont="1" applyBorder="1" applyAlignment="1">
      <alignment horizontal="center"/>
    </xf>
    <xf numFmtId="0" fontId="20" fillId="14" borderId="1" xfId="0" applyFont="1" applyFill="1" applyBorder="1" applyAlignment="1">
      <alignment horizontal="center"/>
    </xf>
    <xf numFmtId="0" fontId="14" fillId="0" borderId="1" xfId="0" applyFont="1" applyBorder="1" applyAlignment="1">
      <alignment horizontal="center"/>
    </xf>
    <xf numFmtId="0" fontId="14" fillId="14" borderId="1" xfId="0" applyFont="1" applyFill="1" applyBorder="1" applyAlignment="1">
      <alignment horizontal="center"/>
    </xf>
    <xf numFmtId="0" fontId="0" fillId="14" borderId="1" xfId="0" applyFill="1" applyBorder="1" applyAlignment="1">
      <alignment horizontal="center"/>
    </xf>
    <xf numFmtId="0" fontId="21" fillId="0" borderId="5" xfId="0" applyFont="1" applyBorder="1" applyAlignment="1">
      <alignment horizontal="left" vertical="top"/>
    </xf>
    <xf numFmtId="0" fontId="28" fillId="0" borderId="1" xfId="0" applyFont="1" applyFill="1" applyBorder="1" applyAlignment="1">
      <alignment horizontal="center"/>
    </xf>
    <xf numFmtId="0" fontId="12" fillId="4" borderId="6" xfId="0" applyFont="1" applyFill="1" applyBorder="1" applyAlignment="1">
      <alignment horizontal="center" vertical="top" wrapText="1"/>
    </xf>
    <xf numFmtId="0" fontId="7" fillId="7" borderId="13" xfId="0" applyFont="1" applyFill="1" applyBorder="1" applyAlignment="1">
      <alignment horizontal="left" vertical="top"/>
    </xf>
    <xf numFmtId="0" fontId="7" fillId="7" borderId="12" xfId="0" applyFont="1" applyFill="1" applyBorder="1" applyAlignment="1">
      <alignment horizontal="left" vertical="top"/>
    </xf>
    <xf numFmtId="0" fontId="0" fillId="10" borderId="22" xfId="0" applyFont="1" applyFill="1" applyBorder="1" applyAlignment="1">
      <alignment horizontal="left" vertical="top"/>
    </xf>
    <xf numFmtId="0" fontId="0" fillId="10" borderId="23" xfId="0" applyFont="1" applyFill="1" applyBorder="1" applyAlignment="1">
      <alignment horizontal="left" vertical="top"/>
    </xf>
    <xf numFmtId="0" fontId="18" fillId="7" borderId="19" xfId="0" applyFont="1" applyFill="1" applyBorder="1" applyAlignment="1">
      <alignment horizontal="left" vertical="top"/>
    </xf>
    <xf numFmtId="0" fontId="13" fillId="6" borderId="24" xfId="0" applyFont="1" applyFill="1" applyBorder="1" applyAlignment="1">
      <alignment horizontal="left" vertical="top"/>
    </xf>
    <xf numFmtId="0" fontId="13" fillId="6" borderId="25" xfId="0" applyFont="1" applyFill="1" applyBorder="1" applyAlignment="1">
      <alignment horizontal="left" vertical="top"/>
    </xf>
    <xf numFmtId="0" fontId="13" fillId="6" borderId="26" xfId="0" applyFont="1" applyFill="1" applyBorder="1" applyAlignment="1">
      <alignment horizontal="left" vertical="top"/>
    </xf>
    <xf numFmtId="0" fontId="13" fillId="6" borderId="27" xfId="0" applyFont="1" applyFill="1" applyBorder="1" applyAlignment="1">
      <alignment horizontal="left" vertical="top"/>
    </xf>
    <xf numFmtId="0" fontId="18" fillId="7" borderId="17" xfId="0" applyFont="1" applyFill="1" applyBorder="1" applyAlignment="1">
      <alignment horizontal="left" vertical="top"/>
    </xf>
    <xf numFmtId="0" fontId="0" fillId="0" borderId="22" xfId="0" applyFont="1" applyBorder="1" applyAlignment="1">
      <alignment horizontal="left" vertical="top"/>
    </xf>
    <xf numFmtId="0" fontId="0" fillId="0" borderId="0" xfId="0" applyFont="1" applyBorder="1" applyAlignment="1">
      <alignment horizontal="left" vertical="top"/>
    </xf>
    <xf numFmtId="0" fontId="0" fillId="0" borderId="23" xfId="0" applyFont="1" applyBorder="1" applyAlignment="1">
      <alignment horizontal="left" vertical="top"/>
    </xf>
    <xf numFmtId="0" fontId="0" fillId="0" borderId="17" xfId="0" applyFont="1" applyBorder="1" applyAlignment="1">
      <alignment horizontal="left" vertical="top"/>
    </xf>
    <xf numFmtId="0" fontId="0" fillId="0" borderId="28" xfId="0" applyFont="1" applyBorder="1" applyAlignment="1">
      <alignment horizontal="left" vertical="top"/>
    </xf>
    <xf numFmtId="0" fontId="3" fillId="11" borderId="6" xfId="0" applyFont="1" applyFill="1" applyBorder="1" applyAlignment="1">
      <alignment horizontal="center" textRotation="90" wrapText="1"/>
    </xf>
    <xf numFmtId="9" fontId="27"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8" fillId="7" borderId="18" xfId="0" applyFont="1" applyFill="1" applyBorder="1" applyAlignment="1">
      <alignment horizontal="left" vertical="top"/>
    </xf>
    <xf numFmtId="0" fontId="12" fillId="7" borderId="29" xfId="0" applyFont="1" applyFill="1" applyBorder="1" applyAlignment="1">
      <alignment horizontal="left" vertical="top"/>
    </xf>
    <xf numFmtId="0" fontId="12" fillId="7" borderId="25" xfId="0" applyFont="1" applyFill="1" applyBorder="1" applyAlignment="1">
      <alignment horizontal="left" vertical="top"/>
    </xf>
    <xf numFmtId="0" fontId="12" fillId="7" borderId="13" xfId="0" applyFont="1" applyFill="1" applyBorder="1" applyAlignment="1">
      <alignment horizontal="left" vertical="top"/>
    </xf>
    <xf numFmtId="0" fontId="14" fillId="0" borderId="12" xfId="0" applyFont="1" applyBorder="1" applyAlignment="1">
      <alignment horizontal="left" vertical="top"/>
    </xf>
    <xf numFmtId="0" fontId="14" fillId="0" borderId="1" xfId="0" applyFont="1" applyBorder="1" applyAlignment="1">
      <alignment horizontal="left" vertical="top" wrapText="1"/>
    </xf>
    <xf numFmtId="0" fontId="0" fillId="0" borderId="12" xfId="0" applyFont="1" applyBorder="1" applyAlignment="1">
      <alignment horizontal="center"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0" fillId="0" borderId="3" xfId="0" applyFont="1" applyBorder="1" applyAlignment="1">
      <alignment horizontal="center" vertical="top"/>
    </xf>
    <xf numFmtId="0" fontId="14" fillId="0" borderId="3" xfId="0" applyFont="1" applyBorder="1" applyAlignment="1">
      <alignment horizontal="left" vertical="top" wrapText="1"/>
    </xf>
    <xf numFmtId="0" fontId="14" fillId="0" borderId="11" xfId="0" applyFont="1" applyBorder="1" applyAlignment="1">
      <alignment vertical="top" wrapText="1"/>
    </xf>
    <xf numFmtId="0" fontId="14" fillId="0" borderId="11" xfId="0" applyFont="1" applyBorder="1" applyAlignment="1">
      <alignmen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0" fillId="0" borderId="1" xfId="0" applyFont="1" applyFill="1" applyBorder="1" applyAlignment="1">
      <alignment horizontal="center" vertical="top"/>
    </xf>
    <xf numFmtId="0" fontId="14" fillId="0" borderId="1" xfId="0" applyFont="1" applyFill="1" applyBorder="1" applyAlignment="1">
      <alignment horizontal="left" vertical="top"/>
    </xf>
    <xf numFmtId="0" fontId="0" fillId="0" borderId="8" xfId="0" applyFont="1" applyBorder="1" applyAlignment="1">
      <alignment horizontal="center" vertical="top"/>
    </xf>
    <xf numFmtId="0" fontId="14" fillId="0" borderId="12" xfId="0" applyFont="1" applyBorder="1" applyAlignment="1">
      <alignment vertical="top" wrapText="1"/>
    </xf>
    <xf numFmtId="1" fontId="25" fillId="2" borderId="26" xfId="0" applyNumberFormat="1" applyFont="1" applyFill="1" applyBorder="1" applyAlignment="1">
      <alignment horizontal="center" vertical="top"/>
    </xf>
    <xf numFmtId="9" fontId="25" fillId="2" borderId="8" xfId="0" applyNumberFormat="1" applyFont="1" applyFill="1" applyBorder="1" applyAlignment="1">
      <alignment horizontal="center" vertical="top"/>
    </xf>
    <xf numFmtId="9" fontId="25" fillId="2" borderId="27" xfId="0" applyNumberFormat="1" applyFont="1" applyFill="1" applyBorder="1" applyAlignment="1">
      <alignment horizontal="center" vertical="top"/>
    </xf>
    <xf numFmtId="0" fontId="14" fillId="0" borderId="6" xfId="0" applyFont="1" applyBorder="1" applyAlignment="1">
      <alignment horizontal="center" vertical="top"/>
    </xf>
    <xf numFmtId="0" fontId="14" fillId="0" borderId="8" xfId="0" applyFont="1" applyBorder="1" applyAlignment="1">
      <alignment vertical="top"/>
    </xf>
    <xf numFmtId="0" fontId="14" fillId="0" borderId="8" xfId="0" applyFont="1" applyBorder="1" applyAlignment="1">
      <alignment horizontal="left" vertical="top"/>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24" fillId="0" borderId="1" xfId="0" applyFont="1" applyFill="1" applyBorder="1" applyAlignment="1">
      <alignment horizontal="left" vertical="top"/>
    </xf>
    <xf numFmtId="9" fontId="23" fillId="0" borderId="5" xfId="0" applyNumberFormat="1" applyFont="1" applyFill="1" applyBorder="1" applyAlignment="1">
      <alignment horizontal="center" vertical="top"/>
    </xf>
    <xf numFmtId="1" fontId="25" fillId="0" borderId="21" xfId="0" applyNumberFormat="1" applyFont="1" applyFill="1" applyBorder="1" applyAlignment="1">
      <alignment horizontal="center" vertical="top"/>
    </xf>
    <xf numFmtId="9" fontId="25" fillId="0" borderId="10" xfId="0" applyNumberFormat="1" applyFont="1" applyFill="1" applyBorder="1" applyAlignment="1">
      <alignment horizontal="center" vertical="top"/>
    </xf>
    <xf numFmtId="9" fontId="25" fillId="0" borderId="5" xfId="0" applyNumberFormat="1" applyFont="1" applyFill="1" applyBorder="1" applyAlignment="1">
      <alignment horizontal="center" vertical="top"/>
    </xf>
    <xf numFmtId="9" fontId="25" fillId="0" borderId="20" xfId="0" applyNumberFormat="1" applyFont="1" applyFill="1" applyBorder="1" applyAlignment="1">
      <alignment horizontal="center" vertical="top"/>
    </xf>
    <xf numFmtId="0" fontId="12" fillId="0" borderId="14" xfId="0" applyFont="1" applyFill="1" applyBorder="1" applyAlignment="1">
      <alignment horizontal="left" vertical="top"/>
    </xf>
    <xf numFmtId="0" fontId="0" fillId="0" borderId="0" xfId="0" applyFont="1" applyFill="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2" xfId="0" applyFont="1" applyFill="1" applyBorder="1" applyAlignment="1">
      <alignment horizontal="left" vertical="top"/>
    </xf>
    <xf numFmtId="0" fontId="19" fillId="0" borderId="5" xfId="0" applyFont="1" applyFill="1" applyBorder="1" applyAlignment="1">
      <alignment horizontal="left" vertical="top" wrapText="1"/>
    </xf>
    <xf numFmtId="0" fontId="0" fillId="0" borderId="6" xfId="0" applyFont="1" applyFill="1" applyBorder="1" applyAlignment="1">
      <alignment horizontal="center" vertical="top"/>
    </xf>
    <xf numFmtId="0" fontId="14" fillId="0" borderId="1" xfId="0" applyFont="1" applyBorder="1" applyAlignment="1">
      <alignment horizontal="left" vertical="top" wrapText="1"/>
    </xf>
    <xf numFmtId="0" fontId="14" fillId="0" borderId="0" xfId="0" applyFont="1" applyAlignment="1">
      <alignment wrapText="1"/>
    </xf>
    <xf numFmtId="0" fontId="14" fillId="0" borderId="1" xfId="0" applyFont="1" applyBorder="1" applyAlignment="1">
      <alignment horizontal="left" vertical="top"/>
    </xf>
    <xf numFmtId="0" fontId="14" fillId="0" borderId="6" xfId="0" applyFont="1" applyBorder="1" applyAlignment="1">
      <alignment horizontal="left" vertical="top" wrapText="1"/>
    </xf>
    <xf numFmtId="0" fontId="0" fillId="0" borderId="10" xfId="0" applyFont="1" applyFill="1" applyBorder="1" applyAlignment="1">
      <alignment horizontal="left" vertical="top"/>
    </xf>
    <xf numFmtId="0" fontId="12" fillId="0" borderId="10" xfId="0" applyFont="1" applyFill="1" applyBorder="1" applyAlignment="1">
      <alignment horizontal="left" vertical="top"/>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2" xfId="0" applyFont="1" applyBorder="1" applyAlignment="1">
      <alignment horizontal="left" vertical="top" wrapText="1"/>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11" xfId="0" applyFont="1" applyFill="1" applyBorder="1" applyAlignment="1">
      <alignment horizontal="left" vertical="top" wrapText="1"/>
    </xf>
    <xf numFmtId="0" fontId="0" fillId="5" borderId="2"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wrapText="1"/>
    </xf>
    <xf numFmtId="0" fontId="29" fillId="3" borderId="1" xfId="0" applyFont="1" applyFill="1" applyBorder="1" applyAlignment="1">
      <alignment horizontal="center" vertical="center" wrapText="1"/>
    </xf>
    <xf numFmtId="0" fontId="0" fillId="5" borderId="0" xfId="0" applyFill="1" applyAlignment="1">
      <alignment horizontal="center"/>
    </xf>
    <xf numFmtId="0" fontId="30" fillId="5" borderId="0" xfId="0" applyFont="1" applyFill="1" applyAlignment="1">
      <alignment horizontal="center" vertical="top" wrapText="1"/>
    </xf>
    <xf numFmtId="0" fontId="8" fillId="13" borderId="1" xfId="0" applyFont="1" applyFill="1" applyBorder="1" applyAlignment="1">
      <alignment horizontal="center" vertical="top" wrapText="1"/>
    </xf>
    <xf numFmtId="0" fontId="14" fillId="16" borderId="30" xfId="0" applyFont="1" applyFill="1" applyBorder="1" applyAlignment="1">
      <alignment horizontal="center" textRotation="90"/>
    </xf>
    <xf numFmtId="0" fontId="14" fillId="16" borderId="29" xfId="0" applyFont="1" applyFill="1" applyBorder="1" applyAlignment="1">
      <alignment horizontal="center" textRotation="90"/>
    </xf>
    <xf numFmtId="0" fontId="14" fillId="16" borderId="22" xfId="0" applyFont="1" applyFill="1" applyBorder="1" applyAlignment="1">
      <alignment horizontal="center" textRotation="90"/>
    </xf>
    <xf numFmtId="0" fontId="14" fillId="16" borderId="23" xfId="0" applyFont="1" applyFill="1" applyBorder="1" applyAlignment="1">
      <alignment horizontal="center" textRotation="90"/>
    </xf>
    <xf numFmtId="9" fontId="31" fillId="2" borderId="24" xfId="0" applyNumberFormat="1" applyFont="1" applyFill="1" applyBorder="1" applyAlignment="1">
      <alignment horizontal="center" vertical="top"/>
    </xf>
    <xf numFmtId="9" fontId="31" fillId="2" borderId="25" xfId="0" applyNumberFormat="1" applyFont="1" applyFill="1" applyBorder="1" applyAlignment="1">
      <alignment horizontal="center" vertical="top"/>
    </xf>
    <xf numFmtId="9" fontId="10" fillId="2" borderId="12" xfId="0" applyNumberFormat="1" applyFont="1" applyFill="1" applyBorder="1" applyAlignment="1">
      <alignment horizontal="center" vertical="top"/>
    </xf>
    <xf numFmtId="9" fontId="10" fillId="2" borderId="25" xfId="0" applyNumberFormat="1" applyFont="1" applyFill="1" applyBorder="1" applyAlignment="1">
      <alignment horizontal="center" vertical="top"/>
    </xf>
    <xf numFmtId="9" fontId="25" fillId="2" borderId="24" xfId="0" applyNumberFormat="1" applyFont="1" applyFill="1" applyBorder="1" applyAlignment="1">
      <alignment horizontal="center" vertical="top"/>
    </xf>
    <xf numFmtId="9" fontId="25" fillId="2" borderId="25" xfId="0" applyNumberFormat="1" applyFont="1" applyFill="1" applyBorder="1" applyAlignment="1">
      <alignment horizontal="center" vertical="top"/>
    </xf>
    <xf numFmtId="0" fontId="12" fillId="4" borderId="24" xfId="0" applyFont="1" applyFill="1" applyBorder="1" applyAlignment="1">
      <alignment horizontal="center" vertical="top" wrapText="1"/>
    </xf>
    <xf numFmtId="0" fontId="12" fillId="4" borderId="25" xfId="0" applyFont="1" applyFill="1" applyBorder="1" applyAlignment="1">
      <alignment horizontal="center" vertical="top" wrapText="1"/>
    </xf>
    <xf numFmtId="0" fontId="12" fillId="8" borderId="0" xfId="0" applyFont="1" applyFill="1" applyBorder="1" applyAlignment="1">
      <alignment horizontal="right" vertical="top" wrapText="1"/>
    </xf>
    <xf numFmtId="0" fontId="27" fillId="11" borderId="31" xfId="0" applyFont="1" applyFill="1" applyBorder="1" applyAlignment="1">
      <alignment horizontal="center" vertical="center" wrapText="1"/>
    </xf>
    <xf numFmtId="0" fontId="27" fillId="11" borderId="32" xfId="0" applyFont="1" applyFill="1" applyBorder="1" applyAlignment="1">
      <alignment horizontal="center" vertical="center" wrapText="1"/>
    </xf>
    <xf numFmtId="0" fontId="27" fillId="11" borderId="34" xfId="0" applyFont="1" applyFill="1" applyBorder="1" applyAlignment="1">
      <alignment horizontal="center" vertical="center" wrapText="1"/>
    </xf>
    <xf numFmtId="9" fontId="20" fillId="2" borderId="19" xfId="0" applyNumberFormat="1" applyFont="1" applyFill="1" applyBorder="1" applyAlignment="1">
      <alignment horizontal="center" vertical="top"/>
    </xf>
    <xf numFmtId="9" fontId="20" fillId="2" borderId="33" xfId="0" applyNumberFormat="1" applyFont="1" applyFill="1" applyBorder="1" applyAlignment="1">
      <alignment horizontal="center" vertical="top"/>
    </xf>
    <xf numFmtId="0" fontId="14" fillId="16" borderId="30" xfId="0" applyFont="1" applyFill="1" applyBorder="1" applyAlignment="1">
      <alignment horizontal="center" textRotation="90" wrapText="1"/>
    </xf>
    <xf numFmtId="0" fontId="14" fillId="16" borderId="29" xfId="0" applyFont="1" applyFill="1" applyBorder="1" applyAlignment="1">
      <alignment horizontal="center" textRotation="90" wrapText="1"/>
    </xf>
    <xf numFmtId="0" fontId="14" fillId="16" borderId="22" xfId="0" applyFont="1" applyFill="1" applyBorder="1" applyAlignment="1">
      <alignment horizontal="center" textRotation="90" wrapText="1"/>
    </xf>
    <xf numFmtId="0" fontId="14" fillId="16" borderId="23" xfId="0" applyFont="1" applyFill="1" applyBorder="1" applyAlignment="1">
      <alignment horizontal="center" textRotation="90" wrapText="1"/>
    </xf>
    <xf numFmtId="0" fontId="14" fillId="15" borderId="30" xfId="0" applyFont="1" applyFill="1" applyBorder="1" applyAlignment="1">
      <alignment horizontal="center" textRotation="90" wrapText="1"/>
    </xf>
    <xf numFmtId="0" fontId="14" fillId="15" borderId="29" xfId="0" applyFont="1" applyFill="1" applyBorder="1" applyAlignment="1">
      <alignment horizontal="center" textRotation="90" wrapText="1"/>
    </xf>
    <xf numFmtId="0" fontId="14" fillId="15" borderId="22" xfId="0" applyFont="1" applyFill="1" applyBorder="1" applyAlignment="1">
      <alignment horizontal="center" textRotation="90" wrapText="1"/>
    </xf>
    <xf numFmtId="0" fontId="14" fillId="15" borderId="23" xfId="0" applyFont="1" applyFill="1" applyBorder="1" applyAlignment="1">
      <alignment horizontal="center" textRotation="90" wrapText="1"/>
    </xf>
    <xf numFmtId="0" fontId="5" fillId="11" borderId="30" xfId="0" applyFont="1" applyFill="1" applyBorder="1" applyAlignment="1">
      <alignment horizontal="center" wrapText="1"/>
    </xf>
    <xf numFmtId="0" fontId="5" fillId="11" borderId="29" xfId="0" applyFont="1" applyFill="1" applyBorder="1" applyAlignment="1">
      <alignment horizontal="center" wrapText="1"/>
    </xf>
    <xf numFmtId="0" fontId="5" fillId="11" borderId="26" xfId="0" applyFont="1" applyFill="1" applyBorder="1" applyAlignment="1">
      <alignment horizontal="center" wrapText="1"/>
    </xf>
    <xf numFmtId="0" fontId="5" fillId="11" borderId="27" xfId="0" applyFont="1" applyFill="1" applyBorder="1" applyAlignment="1">
      <alignment horizontal="center" wrapText="1"/>
    </xf>
    <xf numFmtId="0" fontId="7" fillId="7" borderId="3" xfId="0" applyFont="1" applyFill="1" applyBorder="1" applyAlignment="1">
      <alignment horizontal="left" vertical="top" textRotation="180"/>
    </xf>
    <xf numFmtId="0" fontId="7" fillId="7" borderId="4" xfId="0" applyFont="1" applyFill="1" applyBorder="1" applyAlignment="1">
      <alignment horizontal="left" vertical="top" textRotation="180"/>
    </xf>
    <xf numFmtId="0" fontId="7" fillId="7" borderId="14" xfId="0" applyFont="1" applyFill="1" applyBorder="1" applyAlignment="1">
      <alignment horizontal="left" vertical="top" textRotation="180"/>
    </xf>
    <xf numFmtId="0" fontId="0" fillId="10" borderId="17" xfId="0" applyFont="1" applyFill="1" applyBorder="1" applyAlignment="1">
      <alignment horizontal="center" vertical="top"/>
    </xf>
    <xf numFmtId="0" fontId="0" fillId="10" borderId="28" xfId="0" applyFont="1" applyFill="1" applyBorder="1" applyAlignment="1">
      <alignment horizontal="center" vertical="top"/>
    </xf>
    <xf numFmtId="0" fontId="10" fillId="8" borderId="6" xfId="0" applyFont="1" applyFill="1" applyBorder="1" applyAlignment="1">
      <alignment horizontal="center" vertical="top"/>
    </xf>
    <xf numFmtId="0" fontId="10" fillId="8" borderId="12" xfId="0" applyFont="1" applyFill="1" applyBorder="1" applyAlignment="1">
      <alignment horizontal="center" vertical="top"/>
    </xf>
    <xf numFmtId="0" fontId="10" fillId="8" borderId="11" xfId="0" applyFont="1" applyFill="1" applyBorder="1" applyAlignment="1">
      <alignment horizontal="center" vertical="top"/>
    </xf>
    <xf numFmtId="0" fontId="0" fillId="8" borderId="6" xfId="0" applyFont="1" applyFill="1" applyBorder="1" applyAlignment="1">
      <alignment horizontal="center" vertical="top" wrapText="1"/>
    </xf>
    <xf numFmtId="0" fontId="0" fillId="8" borderId="12" xfId="0" applyFont="1" applyFill="1" applyBorder="1" applyAlignment="1">
      <alignment horizontal="center" vertical="top" wrapText="1"/>
    </xf>
    <xf numFmtId="0" fontId="14" fillId="15" borderId="30" xfId="0" applyFont="1" applyFill="1" applyBorder="1" applyAlignment="1">
      <alignment horizontal="center" textRotation="90"/>
    </xf>
    <xf numFmtId="0" fontId="14" fillId="15" borderId="13" xfId="0" applyFont="1" applyFill="1" applyBorder="1" applyAlignment="1">
      <alignment horizontal="center" textRotation="90"/>
    </xf>
    <xf numFmtId="0" fontId="14" fillId="15" borderId="29" xfId="0" applyFont="1" applyFill="1" applyBorder="1" applyAlignment="1">
      <alignment horizontal="center" textRotation="90"/>
    </xf>
    <xf numFmtId="0" fontId="14" fillId="15" borderId="22" xfId="0" applyFont="1" applyFill="1" applyBorder="1" applyAlignment="1">
      <alignment horizontal="center" textRotation="90"/>
    </xf>
    <xf numFmtId="0" fontId="14" fillId="15" borderId="0" xfId="0" applyFont="1" applyFill="1" applyBorder="1" applyAlignment="1">
      <alignment horizontal="center" textRotation="90"/>
    </xf>
    <xf numFmtId="0" fontId="14" fillId="15" borderId="23" xfId="0" applyFont="1" applyFill="1" applyBorder="1" applyAlignment="1">
      <alignment horizontal="center" textRotation="90"/>
    </xf>
    <xf numFmtId="0" fontId="5" fillId="11" borderId="17" xfId="0" applyFont="1" applyFill="1" applyBorder="1" applyAlignment="1">
      <alignment horizontal="center" wrapText="1"/>
    </xf>
    <xf numFmtId="0" fontId="5" fillId="11" borderId="1" xfId="0" applyFont="1" applyFill="1" applyBorder="1" applyAlignment="1">
      <alignment horizontal="center" wrapText="1"/>
    </xf>
    <xf numFmtId="0" fontId="5" fillId="11" borderId="28" xfId="0" applyFont="1" applyFill="1" applyBorder="1" applyAlignment="1">
      <alignment horizontal="center" wrapText="1"/>
    </xf>
    <xf numFmtId="0" fontId="5" fillId="11" borderId="24" xfId="0" applyFont="1" applyFill="1" applyBorder="1" applyAlignment="1">
      <alignment horizontal="center" wrapText="1"/>
    </xf>
    <xf numFmtId="0" fontId="5" fillId="11" borderId="12" xfId="0" applyFont="1" applyFill="1" applyBorder="1" applyAlignment="1">
      <alignment horizontal="center" wrapText="1"/>
    </xf>
    <xf numFmtId="0" fontId="5" fillId="11" borderId="25" xfId="0" applyFont="1" applyFill="1" applyBorder="1" applyAlignment="1">
      <alignment horizontal="center" wrapText="1"/>
    </xf>
    <xf numFmtId="0" fontId="0" fillId="8" borderId="1" xfId="0" applyFont="1" applyFill="1" applyBorder="1" applyAlignment="1">
      <alignment horizontal="right" vertical="top" wrapText="1"/>
    </xf>
    <xf numFmtId="0" fontId="9" fillId="9" borderId="1" xfId="1" applyFont="1" applyFill="1" applyBorder="1" applyAlignment="1">
      <alignment horizontal="left" vertical="top" wrapText="1"/>
    </xf>
    <xf numFmtId="0" fontId="15" fillId="9" borderId="1" xfId="0" applyFont="1" applyFill="1" applyBorder="1" applyAlignment="1">
      <alignment horizontal="left" vertical="top" wrapText="1"/>
    </xf>
    <xf numFmtId="0" fontId="9" fillId="9" borderId="1" xfId="1" applyFill="1" applyBorder="1" applyAlignment="1">
      <alignment horizontal="left" vertical="top" wrapText="1"/>
    </xf>
    <xf numFmtId="9" fontId="10" fillId="2" borderId="24" xfId="0" applyNumberFormat="1" applyFont="1" applyFill="1" applyBorder="1" applyAlignment="1">
      <alignment horizontal="center" vertical="top"/>
    </xf>
    <xf numFmtId="0" fontId="0" fillId="10" borderId="1" xfId="0" applyFont="1" applyFill="1" applyBorder="1" applyAlignment="1">
      <alignment horizontal="center" vertical="top"/>
    </xf>
    <xf numFmtId="0" fontId="30" fillId="9" borderId="16" xfId="0" applyFont="1" applyFill="1" applyBorder="1" applyAlignment="1">
      <alignment horizontal="left" vertical="top" wrapText="1"/>
    </xf>
    <xf numFmtId="0" fontId="30" fillId="9" borderId="0" xfId="0" applyFont="1" applyFill="1" applyBorder="1" applyAlignment="1">
      <alignment horizontal="left" vertical="top" wrapText="1"/>
    </xf>
    <xf numFmtId="0" fontId="15" fillId="9" borderId="16" xfId="0" applyFont="1" applyFill="1" applyBorder="1" applyAlignment="1">
      <alignment horizontal="left" vertical="top" wrapText="1"/>
    </xf>
    <xf numFmtId="0" fontId="15" fillId="9" borderId="0" xfId="0" applyFont="1" applyFill="1" applyBorder="1" applyAlignment="1">
      <alignment horizontal="left" vertical="top" wrapText="1"/>
    </xf>
    <xf numFmtId="0" fontId="15" fillId="9" borderId="6" xfId="0" applyFont="1" applyFill="1" applyBorder="1" applyAlignment="1">
      <alignment horizontal="left" vertical="top" wrapText="1"/>
    </xf>
    <xf numFmtId="0" fontId="15" fillId="9" borderId="12" xfId="0" applyFont="1" applyFill="1" applyBorder="1" applyAlignment="1">
      <alignment horizontal="left" vertical="top" wrapText="1"/>
    </xf>
    <xf numFmtId="0" fontId="15" fillId="9" borderId="11" xfId="0" applyFont="1" applyFill="1" applyBorder="1" applyAlignment="1">
      <alignment horizontal="left" vertical="top" wrapText="1"/>
    </xf>
  </cellXfs>
  <cellStyles count="3">
    <cellStyle name="Hyperlink" xfId="1" builtinId="8"/>
    <cellStyle name="Normal" xfId="0" builtinId="0"/>
    <cellStyle name="Normal 2" xfId="2" xr:uid="{00000000-0005-0000-0000-000002000000}"/>
  </cellStyles>
  <dxfs count="1100">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ont>
        <color theme="0"/>
        <name val="Calibri Light"/>
        <family val="2"/>
        <scheme val="none"/>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sqref="A1:L1"/>
    </sheetView>
  </sheetViews>
  <sheetFormatPr defaultRowHeight="15" x14ac:dyDescent="0.25"/>
  <cols>
    <col min="1" max="1" width="4.28515625" style="130" customWidth="1"/>
    <col min="2" max="2" width="20.85546875" style="62" customWidth="1"/>
    <col min="3" max="3" width="24.28515625" style="62" customWidth="1"/>
    <col min="4" max="4" width="10.140625" style="62" customWidth="1"/>
    <col min="5" max="11" width="10" style="62" customWidth="1"/>
    <col min="12" max="19" width="9.28515625" style="129" customWidth="1"/>
    <col min="20" max="20" width="5.7109375" style="130" customWidth="1"/>
    <col min="21" max="24" width="6.42578125" style="130" customWidth="1"/>
    <col min="25" max="27" width="6.5703125" customWidth="1"/>
    <col min="28" max="33" width="5.7109375" customWidth="1"/>
    <col min="34" max="35" width="5.28515625" customWidth="1"/>
    <col min="36" max="36" width="5.7109375" customWidth="1"/>
    <col min="37" max="37" width="5.28515625" customWidth="1"/>
  </cols>
  <sheetData>
    <row r="1" spans="1:27" s="130" customFormat="1" x14ac:dyDescent="0.25">
      <c r="A1" s="233" t="s">
        <v>523</v>
      </c>
      <c r="B1" s="233"/>
      <c r="C1" s="233"/>
      <c r="D1" s="233"/>
      <c r="E1" s="233"/>
      <c r="F1" s="233"/>
      <c r="G1" s="233"/>
      <c r="H1" s="233"/>
      <c r="I1" s="233"/>
      <c r="J1" s="233"/>
      <c r="K1" s="233"/>
      <c r="L1" s="233"/>
      <c r="M1" s="129"/>
      <c r="N1" s="129"/>
      <c r="O1" s="129"/>
      <c r="P1" s="129"/>
      <c r="Q1" s="129"/>
      <c r="R1" s="129"/>
      <c r="S1" s="129"/>
    </row>
    <row r="2" spans="1:27" s="130" customFormat="1" ht="30.6" customHeight="1" x14ac:dyDescent="0.25">
      <c r="A2" s="234" t="str">
        <f>'Protocol RRC'!B1</f>
        <v>RRC Protocol Test Cases (TS 38.523-1)</v>
      </c>
      <c r="B2" s="234"/>
      <c r="C2" s="234"/>
      <c r="D2" s="234"/>
      <c r="E2" s="234"/>
      <c r="F2" s="234"/>
      <c r="G2" s="234"/>
      <c r="H2" s="234"/>
      <c r="I2" s="234"/>
      <c r="J2" s="234"/>
      <c r="K2" s="234"/>
      <c r="L2" s="234"/>
      <c r="M2" s="129"/>
      <c r="N2" s="129"/>
      <c r="O2" s="129"/>
      <c r="P2" s="129"/>
      <c r="Q2" s="129"/>
      <c r="R2" s="129"/>
      <c r="S2" s="129"/>
      <c r="Y2" s="131"/>
      <c r="Z2" s="131"/>
      <c r="AA2" s="131"/>
    </row>
    <row r="3" spans="1:27" s="130" customFormat="1" ht="19.149999999999999" customHeight="1" x14ac:dyDescent="0.25">
      <c r="B3" s="129"/>
      <c r="C3" s="129"/>
      <c r="D3" s="232" t="s">
        <v>524</v>
      </c>
      <c r="E3" s="232"/>
      <c r="F3" s="232"/>
      <c r="G3" s="232"/>
      <c r="H3" s="129"/>
      <c r="I3" s="129"/>
      <c r="J3" s="129"/>
      <c r="K3" s="129"/>
      <c r="L3" s="129"/>
      <c r="M3" s="129"/>
      <c r="N3" s="129"/>
      <c r="O3" s="129"/>
      <c r="P3" s="129"/>
      <c r="Q3" s="129"/>
      <c r="R3" s="129"/>
      <c r="S3" s="129"/>
    </row>
    <row r="4" spans="1:27" s="130" customFormat="1" x14ac:dyDescent="0.25">
      <c r="B4" s="129"/>
      <c r="C4" s="129"/>
      <c r="D4" s="1" t="s">
        <v>95</v>
      </c>
      <c r="E4" s="1" t="s">
        <v>504</v>
      </c>
      <c r="F4" s="1" t="s">
        <v>503</v>
      </c>
      <c r="G4" s="1" t="s">
        <v>520</v>
      </c>
      <c r="H4" s="129"/>
      <c r="I4" s="129"/>
      <c r="J4" s="129"/>
      <c r="K4" s="129"/>
      <c r="L4" s="129"/>
      <c r="M4" s="129"/>
      <c r="N4" s="129"/>
      <c r="O4" s="129"/>
      <c r="P4" s="129"/>
      <c r="Q4" s="129"/>
      <c r="R4" s="129"/>
      <c r="S4" s="129"/>
    </row>
    <row r="5" spans="1:27" s="130" customFormat="1" ht="13.5" customHeight="1" x14ac:dyDescent="0.25">
      <c r="B5" s="229" t="s">
        <v>1</v>
      </c>
      <c r="C5" s="132" t="s">
        <v>525</v>
      </c>
      <c r="D5" s="71">
        <v>0.90389479008598861</v>
      </c>
      <c r="E5" s="71">
        <v>0.97619047619047616</v>
      </c>
      <c r="F5" s="71">
        <v>0.85632839224629365</v>
      </c>
      <c r="G5" s="71">
        <v>0.8307692307692307</v>
      </c>
      <c r="H5" s="129"/>
      <c r="I5" s="129"/>
      <c r="J5" s="129"/>
      <c r="K5" s="129"/>
      <c r="L5" s="129"/>
      <c r="M5" s="129"/>
      <c r="N5" s="129"/>
      <c r="O5" s="129"/>
      <c r="P5" s="129"/>
      <c r="Q5" s="129"/>
      <c r="R5" s="129"/>
      <c r="S5" s="129"/>
    </row>
    <row r="6" spans="1:27" s="130" customFormat="1" ht="13.5" customHeight="1" x14ac:dyDescent="0.25">
      <c r="B6" s="230"/>
      <c r="C6" s="132" t="s">
        <v>526</v>
      </c>
      <c r="D6" s="71">
        <v>0.98046874999999978</v>
      </c>
      <c r="E6" s="71">
        <v>0.99183673469387745</v>
      </c>
      <c r="F6" s="71">
        <v>0.97570850202429127</v>
      </c>
      <c r="G6" s="71">
        <v>0.9</v>
      </c>
      <c r="H6" s="129"/>
      <c r="I6" s="129"/>
      <c r="J6" s="129"/>
      <c r="K6" s="129"/>
      <c r="L6" s="129"/>
      <c r="M6" s="129"/>
      <c r="N6" s="129"/>
      <c r="O6" s="129"/>
      <c r="P6" s="129"/>
      <c r="Q6" s="129"/>
      <c r="R6" s="129"/>
      <c r="S6" s="129"/>
    </row>
    <row r="7" spans="1:27" s="130" customFormat="1" ht="13.5" customHeight="1" x14ac:dyDescent="0.25">
      <c r="B7" s="230"/>
      <c r="C7" s="132" t="s">
        <v>99</v>
      </c>
      <c r="D7" s="71" t="s">
        <v>76</v>
      </c>
      <c r="E7" s="71"/>
      <c r="F7" s="71"/>
      <c r="G7" s="71"/>
      <c r="H7" s="129"/>
      <c r="I7" s="129"/>
      <c r="J7" s="129"/>
      <c r="K7" s="129"/>
      <c r="L7" s="129"/>
      <c r="M7" s="129"/>
      <c r="N7" s="129"/>
      <c r="O7" s="129"/>
      <c r="P7" s="129"/>
      <c r="Q7" s="129"/>
      <c r="R7" s="129"/>
      <c r="S7" s="129"/>
    </row>
    <row r="8" spans="1:27" s="130" customFormat="1" ht="13.5" customHeight="1" x14ac:dyDescent="0.25">
      <c r="B8" s="230"/>
      <c r="C8" s="132" t="s">
        <v>527</v>
      </c>
      <c r="D8" s="71">
        <v>0</v>
      </c>
      <c r="E8" s="71"/>
      <c r="F8" s="71"/>
      <c r="G8" s="71"/>
      <c r="H8" s="129"/>
      <c r="I8" s="129"/>
      <c r="J8" s="129"/>
      <c r="K8" s="129"/>
      <c r="L8" s="129"/>
      <c r="M8" s="129"/>
      <c r="N8" s="129"/>
      <c r="O8" s="129"/>
      <c r="P8" s="129"/>
      <c r="Q8" s="129"/>
      <c r="R8" s="129"/>
      <c r="S8" s="129"/>
    </row>
    <row r="9" spans="1:27" s="130" customFormat="1" ht="13.5" customHeight="1" x14ac:dyDescent="0.25">
      <c r="B9" s="231"/>
      <c r="C9" s="132" t="s">
        <v>528</v>
      </c>
      <c r="D9" s="71">
        <v>0</v>
      </c>
      <c r="E9" s="71"/>
      <c r="F9" s="71"/>
      <c r="G9" s="71"/>
      <c r="H9" s="129"/>
      <c r="I9" s="129"/>
      <c r="J9" s="129"/>
      <c r="K9" s="129"/>
      <c r="L9" s="129"/>
      <c r="M9" s="129"/>
      <c r="N9" s="129"/>
      <c r="O9" s="129"/>
      <c r="P9" s="129"/>
      <c r="Q9" s="129"/>
      <c r="R9" s="129"/>
      <c r="S9" s="129"/>
    </row>
    <row r="10" spans="1:27" s="130" customFormat="1" x14ac:dyDescent="0.25">
      <c r="C10" s="129"/>
      <c r="D10" s="129"/>
      <c r="E10" s="129"/>
      <c r="F10" s="129"/>
      <c r="G10" s="129"/>
      <c r="H10" s="129"/>
      <c r="I10" s="129"/>
      <c r="J10" s="129"/>
      <c r="K10" s="129"/>
      <c r="L10" s="129"/>
      <c r="M10" s="129"/>
      <c r="N10" s="129"/>
      <c r="O10" s="129"/>
      <c r="P10" s="129"/>
      <c r="Q10" s="129"/>
      <c r="R10" s="129"/>
      <c r="S10" s="129"/>
    </row>
    <row r="11" spans="1:27" s="130" customFormat="1" x14ac:dyDescent="0.25">
      <c r="B11" s="129"/>
      <c r="C11" s="129"/>
      <c r="D11" s="129"/>
      <c r="E11" s="129"/>
      <c r="F11" s="129"/>
      <c r="G11" s="129"/>
      <c r="H11" s="129"/>
      <c r="I11" s="129"/>
      <c r="J11" s="129"/>
      <c r="K11" s="129"/>
      <c r="L11" s="129"/>
      <c r="M11" s="129"/>
      <c r="N11" s="129"/>
      <c r="O11" s="129"/>
      <c r="P11" s="129"/>
      <c r="Q11" s="129"/>
      <c r="R11" s="129"/>
      <c r="S11" s="129"/>
    </row>
    <row r="12" spans="1:27" s="130" customFormat="1" ht="18" customHeight="1" x14ac:dyDescent="0.25">
      <c r="B12" s="129"/>
      <c r="C12" s="129"/>
      <c r="D12" s="232" t="s">
        <v>529</v>
      </c>
      <c r="E12" s="232"/>
      <c r="F12" s="232"/>
      <c r="G12" s="232"/>
      <c r="H12" s="232"/>
      <c r="I12" s="232"/>
      <c r="J12" s="232"/>
      <c r="K12" s="232"/>
      <c r="L12" s="129"/>
      <c r="M12" s="129"/>
      <c r="N12" s="129"/>
      <c r="O12" s="129"/>
      <c r="P12" s="129"/>
      <c r="Q12" s="129"/>
      <c r="R12" s="129"/>
      <c r="S12" s="129"/>
    </row>
    <row r="13" spans="1:27" s="130" customFormat="1" ht="44.45" customHeight="1" x14ac:dyDescent="0.25">
      <c r="B13" s="129"/>
      <c r="C13" s="129"/>
      <c r="D13" s="235" t="s">
        <v>530</v>
      </c>
      <c r="E13" s="235"/>
      <c r="F13" s="235" t="s">
        <v>533</v>
      </c>
      <c r="G13" s="235"/>
      <c r="H13" s="235" t="s">
        <v>534</v>
      </c>
      <c r="I13" s="235"/>
      <c r="J13" s="235" t="s">
        <v>531</v>
      </c>
      <c r="K13" s="235"/>
      <c r="L13" s="129"/>
      <c r="M13" s="129"/>
      <c r="N13" s="129"/>
      <c r="O13" s="129"/>
      <c r="P13" s="129"/>
      <c r="Q13" s="129"/>
      <c r="R13" s="129"/>
      <c r="S13" s="129"/>
    </row>
    <row r="14" spans="1:27" s="130" customFormat="1" ht="30" x14ac:dyDescent="0.25">
      <c r="B14" s="129"/>
      <c r="C14" s="129"/>
      <c r="D14" s="134" t="s">
        <v>95</v>
      </c>
      <c r="E14" s="134" t="s">
        <v>532</v>
      </c>
      <c r="F14" s="134" t="s">
        <v>95</v>
      </c>
      <c r="G14" s="134" t="s">
        <v>532</v>
      </c>
      <c r="H14" s="134" t="s">
        <v>95</v>
      </c>
      <c r="I14" s="134" t="s">
        <v>532</v>
      </c>
      <c r="J14" s="134" t="s">
        <v>95</v>
      </c>
      <c r="K14" s="134" t="s">
        <v>532</v>
      </c>
      <c r="L14" s="129"/>
      <c r="M14" s="129"/>
      <c r="N14" s="129"/>
      <c r="O14" s="129"/>
      <c r="P14" s="129"/>
      <c r="Q14" s="129"/>
      <c r="R14" s="129"/>
      <c r="S14" s="129"/>
    </row>
    <row r="15" spans="1:27" s="130" customFormat="1" ht="18" customHeight="1" x14ac:dyDescent="0.3">
      <c r="B15" s="229" t="s">
        <v>1</v>
      </c>
      <c r="C15" s="1" t="s">
        <v>525</v>
      </c>
      <c r="D15" s="135">
        <v>103</v>
      </c>
      <c r="E15" s="136">
        <v>97</v>
      </c>
      <c r="F15" s="137">
        <v>84</v>
      </c>
      <c r="G15" s="138">
        <v>82</v>
      </c>
      <c r="H15" s="137">
        <v>84</v>
      </c>
      <c r="I15" s="138">
        <v>34</v>
      </c>
      <c r="J15" s="137">
        <v>26</v>
      </c>
      <c r="K15" s="138">
        <v>14</v>
      </c>
      <c r="L15" s="129"/>
      <c r="M15" s="129"/>
      <c r="N15" s="129"/>
      <c r="O15" s="129"/>
      <c r="P15" s="129"/>
      <c r="Q15" s="129"/>
      <c r="R15" s="129"/>
      <c r="S15" s="129"/>
    </row>
    <row r="16" spans="1:27" s="130" customFormat="1" ht="18.75" x14ac:dyDescent="0.3">
      <c r="B16" s="230"/>
      <c r="C16" s="1" t="s">
        <v>526</v>
      </c>
      <c r="D16" s="135">
        <v>50</v>
      </c>
      <c r="E16" s="136">
        <v>50</v>
      </c>
      <c r="F16" s="57">
        <v>49</v>
      </c>
      <c r="G16" s="139">
        <v>45</v>
      </c>
      <c r="H16" s="57">
        <v>49</v>
      </c>
      <c r="I16" s="139">
        <v>41</v>
      </c>
      <c r="J16" s="137">
        <v>4</v>
      </c>
      <c r="K16" s="138">
        <v>0</v>
      </c>
      <c r="L16" s="129"/>
      <c r="M16" s="129"/>
      <c r="N16" s="129"/>
      <c r="O16" s="129"/>
      <c r="P16" s="129"/>
      <c r="Q16" s="129"/>
      <c r="R16" s="129"/>
      <c r="S16" s="129"/>
    </row>
    <row r="17" spans="2:19" s="130" customFormat="1" ht="18.75" x14ac:dyDescent="0.3">
      <c r="B17" s="230"/>
      <c r="C17" s="1" t="s">
        <v>99</v>
      </c>
      <c r="D17" s="141">
        <v>0</v>
      </c>
      <c r="E17" s="141">
        <v>0</v>
      </c>
      <c r="F17" s="133"/>
      <c r="G17" s="133"/>
      <c r="H17" s="133"/>
      <c r="I17" s="133"/>
      <c r="J17" s="133"/>
      <c r="K17" s="133"/>
      <c r="L17" s="129"/>
      <c r="M17" s="129"/>
      <c r="N17" s="129"/>
      <c r="O17" s="129"/>
      <c r="P17" s="129"/>
      <c r="Q17" s="129"/>
      <c r="R17" s="129"/>
      <c r="S17" s="129"/>
    </row>
    <row r="18" spans="2:19" s="130" customFormat="1" ht="18.75" x14ac:dyDescent="0.3">
      <c r="B18" s="230"/>
      <c r="C18" s="1" t="s">
        <v>527</v>
      </c>
      <c r="D18" s="135">
        <v>41</v>
      </c>
      <c r="E18" s="136">
        <v>0</v>
      </c>
      <c r="F18" s="133"/>
      <c r="G18" s="133"/>
      <c r="H18" s="133"/>
      <c r="I18" s="133"/>
      <c r="J18" s="133"/>
      <c r="K18" s="133"/>
      <c r="L18" s="129"/>
      <c r="M18" s="129"/>
      <c r="N18" s="129"/>
      <c r="O18" s="129"/>
      <c r="P18" s="129"/>
      <c r="Q18" s="129"/>
      <c r="R18" s="129"/>
      <c r="S18" s="129"/>
    </row>
    <row r="19" spans="2:19" s="130" customFormat="1" ht="18.75" x14ac:dyDescent="0.3">
      <c r="B19" s="231"/>
      <c r="C19" s="1" t="s">
        <v>528</v>
      </c>
      <c r="D19" s="135">
        <v>41</v>
      </c>
      <c r="E19" s="136">
        <v>0</v>
      </c>
      <c r="F19" s="133"/>
      <c r="G19" s="133"/>
      <c r="H19" s="133"/>
      <c r="I19" s="133"/>
      <c r="J19" s="133"/>
      <c r="K19" s="133"/>
      <c r="L19" s="129"/>
      <c r="M19" s="129"/>
      <c r="N19" s="129"/>
      <c r="O19" s="129"/>
      <c r="P19" s="129"/>
      <c r="Q19" s="129"/>
      <c r="R19" s="129"/>
      <c r="S19" s="129"/>
    </row>
    <row r="20" spans="2:19" s="130" customFormat="1" x14ac:dyDescent="0.25">
      <c r="B20" s="129"/>
      <c r="C20" s="129"/>
      <c r="D20" s="129"/>
      <c r="E20" s="129"/>
      <c r="F20" s="129"/>
      <c r="G20" s="129"/>
      <c r="H20" s="129"/>
      <c r="I20" s="129"/>
      <c r="J20" s="129"/>
      <c r="K20" s="129"/>
      <c r="L20" s="129"/>
      <c r="M20" s="129"/>
      <c r="N20" s="129"/>
      <c r="O20" s="129"/>
      <c r="P20" s="129"/>
      <c r="Q20" s="129"/>
      <c r="R20" s="129"/>
      <c r="S20" s="129"/>
    </row>
    <row r="21" spans="2:19" s="130" customFormat="1" x14ac:dyDescent="0.25">
      <c r="B21" s="129"/>
      <c r="C21" s="129"/>
      <c r="D21" s="129"/>
      <c r="E21" s="129"/>
      <c r="F21" s="129"/>
      <c r="G21" s="129"/>
      <c r="H21" s="129"/>
      <c r="I21" s="129"/>
      <c r="J21" s="129"/>
      <c r="K21" s="129"/>
      <c r="L21" s="129"/>
      <c r="M21" s="129"/>
      <c r="N21" s="129"/>
      <c r="O21" s="129"/>
      <c r="P21" s="129"/>
      <c r="Q21" s="129"/>
      <c r="R21" s="129"/>
      <c r="S21" s="129"/>
    </row>
    <row r="22" spans="2:19" s="130" customFormat="1" x14ac:dyDescent="0.25">
      <c r="B22" s="129"/>
      <c r="C22" s="129"/>
      <c r="D22" s="129"/>
      <c r="E22" s="129"/>
      <c r="F22" s="129"/>
      <c r="G22" s="129"/>
      <c r="H22" s="129"/>
      <c r="I22" s="129"/>
      <c r="J22" s="129"/>
      <c r="K22" s="129"/>
      <c r="L22" s="129"/>
      <c r="M22" s="129"/>
      <c r="N22" s="129"/>
      <c r="O22" s="129"/>
      <c r="P22" s="129"/>
      <c r="Q22" s="129"/>
      <c r="R22" s="129"/>
      <c r="S22" s="129"/>
    </row>
    <row r="23" spans="2:19" s="130" customFormat="1" x14ac:dyDescent="0.25">
      <c r="B23" s="129"/>
      <c r="C23" s="129"/>
      <c r="D23" s="129"/>
      <c r="E23" s="129"/>
      <c r="F23" s="129"/>
      <c r="G23" s="129"/>
      <c r="H23" s="129"/>
      <c r="I23" s="129"/>
      <c r="J23" s="129"/>
      <c r="K23" s="129"/>
      <c r="L23" s="129"/>
      <c r="M23" s="129"/>
      <c r="N23" s="129"/>
      <c r="O23" s="129"/>
      <c r="P23" s="129"/>
      <c r="Q23" s="129"/>
      <c r="R23" s="129"/>
      <c r="S23" s="129"/>
    </row>
    <row r="24" spans="2:19" s="130" customFormat="1" x14ac:dyDescent="0.25">
      <c r="B24" s="129"/>
      <c r="C24" s="129"/>
      <c r="D24" s="129"/>
      <c r="E24" s="129"/>
      <c r="F24" s="129"/>
      <c r="G24" s="129"/>
      <c r="H24" s="129"/>
      <c r="I24" s="129"/>
      <c r="J24" s="129"/>
      <c r="K24" s="129"/>
      <c r="L24" s="129"/>
      <c r="M24" s="129"/>
      <c r="N24" s="129"/>
      <c r="O24" s="129"/>
      <c r="P24" s="129"/>
      <c r="Q24" s="129"/>
      <c r="R24" s="129"/>
      <c r="S24" s="129"/>
    </row>
    <row r="25" spans="2:19" x14ac:dyDescent="0.25">
      <c r="B25" s="129"/>
      <c r="C25" s="129"/>
      <c r="D25" s="129"/>
      <c r="E25" s="129"/>
      <c r="F25" s="129"/>
      <c r="G25" s="129"/>
      <c r="H25" s="129"/>
      <c r="I25" s="129"/>
      <c r="J25" s="129"/>
      <c r="K25" s="129"/>
    </row>
    <row r="26" spans="2:19" x14ac:dyDescent="0.25">
      <c r="B26" s="129"/>
      <c r="C26" s="129"/>
      <c r="D26" s="129"/>
      <c r="E26" s="129"/>
      <c r="F26" s="129"/>
      <c r="G26" s="129"/>
      <c r="H26" s="129"/>
      <c r="I26" s="129"/>
      <c r="J26" s="129"/>
      <c r="K26" s="129"/>
    </row>
    <row r="27" spans="2:19" x14ac:dyDescent="0.25">
      <c r="B27" s="129"/>
      <c r="C27" s="129"/>
      <c r="D27" s="129"/>
      <c r="E27" s="129"/>
      <c r="F27" s="129"/>
      <c r="G27" s="129"/>
      <c r="H27" s="129"/>
      <c r="I27" s="129"/>
      <c r="J27" s="129"/>
      <c r="K27" s="129"/>
    </row>
    <row r="28" spans="2:19" x14ac:dyDescent="0.25">
      <c r="B28" s="129"/>
      <c r="C28" s="129"/>
      <c r="D28" s="129"/>
      <c r="E28" s="129"/>
      <c r="F28" s="129"/>
      <c r="G28" s="129"/>
      <c r="H28" s="129"/>
      <c r="I28" s="129"/>
      <c r="J28" s="129"/>
      <c r="K28" s="129"/>
    </row>
    <row r="29" spans="2:19" x14ac:dyDescent="0.25">
      <c r="B29" s="129"/>
      <c r="C29" s="129"/>
      <c r="D29" s="129"/>
      <c r="E29" s="129"/>
      <c r="F29" s="129"/>
      <c r="G29" s="129"/>
      <c r="H29" s="129"/>
      <c r="I29" s="129"/>
      <c r="J29" s="129"/>
      <c r="K29" s="129"/>
    </row>
    <row r="30" spans="2:19" x14ac:dyDescent="0.25">
      <c r="B30" s="129"/>
      <c r="C30" s="129"/>
      <c r="D30" s="129"/>
      <c r="E30" s="129"/>
      <c r="F30" s="129"/>
      <c r="G30" s="129"/>
      <c r="H30" s="129"/>
      <c r="I30" s="129"/>
      <c r="J30" s="129"/>
      <c r="K30" s="129"/>
    </row>
    <row r="31" spans="2:19" x14ac:dyDescent="0.25">
      <c r="B31" s="129"/>
      <c r="C31" s="129"/>
      <c r="D31" s="129"/>
      <c r="E31" s="129"/>
      <c r="F31" s="129"/>
      <c r="G31" s="129"/>
      <c r="H31" s="129"/>
      <c r="I31" s="129"/>
      <c r="J31" s="129"/>
      <c r="K31" s="129"/>
    </row>
    <row r="32" spans="2:19" x14ac:dyDescent="0.25">
      <c r="B32" s="129"/>
      <c r="C32" s="129"/>
      <c r="D32" s="129"/>
      <c r="E32" s="129"/>
      <c r="F32" s="129"/>
      <c r="G32" s="129"/>
      <c r="H32" s="129"/>
      <c r="I32" s="129"/>
      <c r="J32" s="129"/>
      <c r="K32" s="129"/>
    </row>
    <row r="33" spans="2:11" x14ac:dyDescent="0.25">
      <c r="B33" s="129"/>
      <c r="C33" s="129"/>
      <c r="D33" s="129"/>
      <c r="E33" s="129"/>
      <c r="F33" s="129"/>
      <c r="G33" s="129"/>
      <c r="H33" s="129"/>
      <c r="I33" s="129"/>
      <c r="J33" s="129"/>
      <c r="K33" s="129"/>
    </row>
    <row r="34" spans="2:11" x14ac:dyDescent="0.25">
      <c r="B34" s="129"/>
      <c r="C34" s="129"/>
      <c r="D34" s="129"/>
      <c r="E34" s="129"/>
      <c r="F34" s="129"/>
      <c r="G34" s="129"/>
      <c r="H34" s="129"/>
      <c r="I34" s="129"/>
      <c r="J34" s="129"/>
      <c r="K34" s="129"/>
    </row>
    <row r="35" spans="2:11" x14ac:dyDescent="0.25">
      <c r="B35" s="129"/>
      <c r="C35" s="129"/>
      <c r="D35" s="129"/>
      <c r="E35" s="129"/>
      <c r="F35" s="129"/>
      <c r="G35" s="129"/>
      <c r="H35" s="129"/>
      <c r="I35" s="129"/>
      <c r="J35" s="129"/>
      <c r="K35" s="129"/>
    </row>
  </sheetData>
  <mergeCells count="10">
    <mergeCell ref="B15:B19"/>
    <mergeCell ref="D12:K12"/>
    <mergeCell ref="A1:L1"/>
    <mergeCell ref="A2:L2"/>
    <mergeCell ref="D3:G3"/>
    <mergeCell ref="B5:B9"/>
    <mergeCell ref="D13:E13"/>
    <mergeCell ref="F13:G13"/>
    <mergeCell ref="H13:I13"/>
    <mergeCell ref="J13:K13"/>
  </mergeCells>
  <conditionalFormatting sqref="D5:G9">
    <cfRule type="expression" dxfId="1099" priority="1" stopIfTrue="1">
      <formula>D5=""</formula>
    </cfRule>
    <cfRule type="expression" dxfId="1098" priority="2" stopIfTrue="1">
      <formula>D5&lt;=0</formula>
    </cfRule>
    <cfRule type="expression" dxfId="1097" priority="3" stopIfTrue="1">
      <formula>D5&lt;1</formula>
    </cfRule>
    <cfRule type="expression" dxfId="1096" priority="4">
      <formula>D5&gt;=1</formula>
    </cfRule>
  </conditionalFormatting>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C336"/>
  <sheetViews>
    <sheetView zoomScale="80" zoomScaleNormal="80" workbookViewId="0">
      <selection sqref="A1:A2"/>
    </sheetView>
  </sheetViews>
  <sheetFormatPr defaultRowHeight="15" outlineLevelRow="1" x14ac:dyDescent="0.25"/>
  <cols>
    <col min="1" max="1" width="5" style="18" customWidth="1"/>
    <col min="2" max="2" width="4" style="69" customWidth="1"/>
    <col min="3" max="3" width="10.5703125" style="18" customWidth="1"/>
    <col min="4" max="4" width="11.85546875" style="18" customWidth="1"/>
    <col min="5" max="5" width="60.5703125" style="18" customWidth="1"/>
    <col min="6" max="6" width="64.42578125" style="18" customWidth="1"/>
    <col min="7" max="7" width="12" style="18" customWidth="1"/>
    <col min="8" max="8" width="26.7109375" style="39" customWidth="1"/>
    <col min="9" max="9" width="15.85546875" style="18" customWidth="1"/>
    <col min="10" max="10" width="33.5703125" style="18" customWidth="1"/>
    <col min="11" max="11" width="3.85546875" style="18" customWidth="1"/>
    <col min="12" max="12" width="6.85546875" style="18" customWidth="1"/>
    <col min="13" max="13" width="2.5703125" style="74" customWidth="1"/>
    <col min="14" max="14" width="3.5703125" style="156" customWidth="1"/>
    <col min="15" max="15" width="8.7109375" style="69" customWidth="1"/>
    <col min="16" max="16" width="5.7109375" style="69" customWidth="1"/>
    <col min="17" max="17" width="4.85546875" style="160" customWidth="1"/>
    <col min="18" max="18" width="1.85546875" style="156" customWidth="1"/>
    <col min="19" max="19" width="4.7109375" style="160" customWidth="1"/>
    <col min="20" max="20" width="2.85546875" style="156" customWidth="1"/>
    <col min="21" max="22" width="5.7109375" style="69" customWidth="1"/>
    <col min="23" max="23" width="4.85546875" style="160" customWidth="1"/>
    <col min="24" max="24" width="1.85546875" style="156" customWidth="1"/>
    <col min="25" max="25" width="4.85546875" style="160" customWidth="1"/>
    <col min="26" max="26" width="1.85546875" style="156" customWidth="1"/>
    <col min="27" max="27" width="4.85546875" style="157" customWidth="1"/>
    <col min="28" max="28" width="0.28515625" style="2" customWidth="1"/>
    <col min="29" max="29" width="2.28515625" style="33" customWidth="1"/>
    <col min="30" max="16384" width="9.140625" style="4"/>
  </cols>
  <sheetData>
    <row r="1" spans="1:29" ht="21.75" customHeight="1" collapsed="1" x14ac:dyDescent="0.25">
      <c r="A1" s="288" t="s">
        <v>0</v>
      </c>
      <c r="B1" s="294" t="s">
        <v>1</v>
      </c>
      <c r="C1" s="295"/>
      <c r="D1" s="295"/>
      <c r="E1" s="295"/>
      <c r="F1" s="295"/>
      <c r="G1" s="295"/>
      <c r="H1" s="295"/>
      <c r="I1" s="295"/>
      <c r="J1" s="295"/>
      <c r="K1" s="295"/>
      <c r="L1" s="295"/>
      <c r="M1" s="46"/>
      <c r="N1" s="271" t="s">
        <v>2</v>
      </c>
      <c r="O1" s="272"/>
      <c r="P1" s="272"/>
      <c r="Q1" s="272"/>
      <c r="R1" s="272"/>
      <c r="S1" s="272"/>
      <c r="T1" s="272"/>
      <c r="U1" s="272"/>
      <c r="V1" s="272"/>
      <c r="W1" s="272"/>
      <c r="X1" s="272"/>
      <c r="Y1" s="272"/>
      <c r="Z1" s="272"/>
      <c r="AA1" s="273"/>
      <c r="AB1" s="3"/>
      <c r="AC1" s="266" t="s">
        <v>3</v>
      </c>
    </row>
    <row r="2" spans="1:29" ht="15.75" hidden="1" customHeight="1" outlineLevel="1" x14ac:dyDescent="0.25">
      <c r="A2" s="288"/>
      <c r="B2" s="294"/>
      <c r="C2" s="295"/>
      <c r="D2" s="295"/>
      <c r="E2" s="295"/>
      <c r="F2" s="295"/>
      <c r="G2" s="295"/>
      <c r="H2" s="295"/>
      <c r="I2" s="295"/>
      <c r="J2" s="295"/>
      <c r="K2" s="295"/>
      <c r="L2" s="295"/>
      <c r="M2" s="46"/>
      <c r="N2" s="274" t="s">
        <v>4</v>
      </c>
      <c r="O2" s="275"/>
      <c r="P2" s="275"/>
      <c r="Q2" s="275"/>
      <c r="R2" s="275"/>
      <c r="S2" s="275"/>
      <c r="T2" s="275"/>
      <c r="U2" s="275"/>
      <c r="V2" s="275"/>
      <c r="W2" s="275"/>
      <c r="X2" s="275"/>
      <c r="Y2" s="275"/>
      <c r="Z2" s="275"/>
      <c r="AA2" s="275"/>
      <c r="AB2" s="3"/>
      <c r="AC2" s="267"/>
    </row>
    <row r="3" spans="1:29" ht="57.75" hidden="1" customHeight="1" outlineLevel="1" x14ac:dyDescent="0.25">
      <c r="A3" s="5" t="s">
        <v>5</v>
      </c>
      <c r="B3" s="296" t="s">
        <v>6</v>
      </c>
      <c r="C3" s="297"/>
      <c r="D3" s="297"/>
      <c r="E3" s="297"/>
      <c r="F3" s="297"/>
      <c r="G3" s="297"/>
      <c r="H3" s="297"/>
      <c r="I3" s="297"/>
      <c r="J3" s="297"/>
      <c r="K3" s="297"/>
      <c r="L3" s="297"/>
      <c r="M3" s="46"/>
      <c r="N3" s="276" t="s">
        <v>88</v>
      </c>
      <c r="O3" s="277"/>
      <c r="P3" s="277"/>
      <c r="Q3" s="278"/>
      <c r="R3" s="236" t="s">
        <v>89</v>
      </c>
      <c r="S3" s="237"/>
      <c r="T3" s="276" t="s">
        <v>90</v>
      </c>
      <c r="U3" s="277"/>
      <c r="V3" s="277"/>
      <c r="W3" s="278"/>
      <c r="X3" s="254" t="s">
        <v>91</v>
      </c>
      <c r="Y3" s="255"/>
      <c r="Z3" s="258" t="s">
        <v>92</v>
      </c>
      <c r="AA3" s="259"/>
      <c r="AB3" s="3"/>
      <c r="AC3" s="267"/>
    </row>
    <row r="4" spans="1:29" ht="45" hidden="1" customHeight="1" outlineLevel="1" x14ac:dyDescent="0.25">
      <c r="A4" s="6" t="s">
        <v>7</v>
      </c>
      <c r="B4" s="298" t="s">
        <v>8</v>
      </c>
      <c r="C4" s="299"/>
      <c r="D4" s="299"/>
      <c r="E4" s="300"/>
      <c r="F4" s="289" t="s">
        <v>9</v>
      </c>
      <c r="G4" s="290"/>
      <c r="H4" s="7"/>
      <c r="I4" s="7"/>
      <c r="J4" s="7"/>
      <c r="K4" s="7"/>
      <c r="L4" s="7"/>
      <c r="M4" s="46"/>
      <c r="N4" s="279"/>
      <c r="O4" s="280"/>
      <c r="P4" s="280"/>
      <c r="Q4" s="281"/>
      <c r="R4" s="238"/>
      <c r="S4" s="239"/>
      <c r="T4" s="279"/>
      <c r="U4" s="280"/>
      <c r="V4" s="280"/>
      <c r="W4" s="281"/>
      <c r="X4" s="256"/>
      <c r="Y4" s="257"/>
      <c r="Z4" s="260"/>
      <c r="AA4" s="261"/>
      <c r="AB4" s="3"/>
      <c r="AC4" s="267"/>
    </row>
    <row r="5" spans="1:29" ht="18.75" hidden="1" customHeight="1" outlineLevel="1" x14ac:dyDescent="0.25">
      <c r="A5" s="6" t="s">
        <v>10</v>
      </c>
      <c r="B5" s="298" t="s">
        <v>200</v>
      </c>
      <c r="C5" s="299"/>
      <c r="D5" s="299"/>
      <c r="E5" s="300"/>
      <c r="F5" s="291" t="s">
        <v>198</v>
      </c>
      <c r="G5" s="290"/>
      <c r="H5" s="7"/>
      <c r="I5" s="7"/>
      <c r="J5" s="7"/>
      <c r="K5" s="7"/>
      <c r="L5" s="7"/>
      <c r="M5" s="46"/>
      <c r="N5" s="249" t="s">
        <v>93</v>
      </c>
      <c r="O5" s="250"/>
      <c r="P5" s="250"/>
      <c r="Q5" s="250"/>
      <c r="R5" s="250"/>
      <c r="S5" s="250"/>
      <c r="T5" s="249" t="s">
        <v>94</v>
      </c>
      <c r="U5" s="250"/>
      <c r="V5" s="250"/>
      <c r="W5" s="250"/>
      <c r="X5" s="250"/>
      <c r="Y5" s="250"/>
      <c r="Z5" s="250"/>
      <c r="AA5" s="251"/>
      <c r="AB5" s="3"/>
      <c r="AC5" s="267"/>
    </row>
    <row r="6" spans="1:29" s="68" customFormat="1" ht="18.75" hidden="1" customHeight="1" outlineLevel="1" x14ac:dyDescent="0.25">
      <c r="A6" s="111"/>
      <c r="B6" s="112"/>
      <c r="C6" s="112"/>
      <c r="D6" s="112"/>
      <c r="E6" s="112"/>
      <c r="F6" s="113"/>
      <c r="G6" s="112"/>
      <c r="H6" s="109"/>
      <c r="I6" s="109"/>
      <c r="J6" s="109"/>
      <c r="K6" s="109"/>
      <c r="L6" s="109"/>
      <c r="M6" s="46"/>
      <c r="N6" s="285" t="s">
        <v>514</v>
      </c>
      <c r="O6" s="286"/>
      <c r="P6" s="286"/>
      <c r="Q6" s="287"/>
      <c r="R6" s="262" t="s">
        <v>515</v>
      </c>
      <c r="S6" s="263"/>
      <c r="T6" s="282" t="s">
        <v>516</v>
      </c>
      <c r="U6" s="283"/>
      <c r="V6" s="283"/>
      <c r="W6" s="284"/>
      <c r="X6" s="262" t="s">
        <v>517</v>
      </c>
      <c r="Y6" s="263"/>
      <c r="Z6" s="262" t="s">
        <v>518</v>
      </c>
      <c r="AA6" s="263"/>
      <c r="AB6" s="3"/>
      <c r="AC6" s="267"/>
    </row>
    <row r="7" spans="1:29" ht="47.25" customHeight="1" collapsed="1" x14ac:dyDescent="0.25">
      <c r="A7" s="8" t="s">
        <v>11</v>
      </c>
      <c r="B7" s="8" t="s">
        <v>521</v>
      </c>
      <c r="C7" s="9" t="s">
        <v>12</v>
      </c>
      <c r="D7" s="9" t="s">
        <v>13</v>
      </c>
      <c r="E7" s="9" t="s">
        <v>14</v>
      </c>
      <c r="F7" s="9" t="s">
        <v>15</v>
      </c>
      <c r="G7" s="9" t="s">
        <v>16</v>
      </c>
      <c r="H7" s="9" t="s">
        <v>17</v>
      </c>
      <c r="I7" s="10" t="s">
        <v>18</v>
      </c>
      <c r="J7" s="10" t="s">
        <v>19</v>
      </c>
      <c r="K7" s="11" t="s">
        <v>98</v>
      </c>
      <c r="L7" s="11" t="s">
        <v>20</v>
      </c>
      <c r="M7" s="46"/>
      <c r="N7" s="114" t="s">
        <v>519</v>
      </c>
      <c r="O7" s="115" t="s">
        <v>504</v>
      </c>
      <c r="P7" s="115" t="s">
        <v>503</v>
      </c>
      <c r="Q7" s="158" t="s">
        <v>520</v>
      </c>
      <c r="R7" s="264"/>
      <c r="S7" s="265"/>
      <c r="T7" s="114" t="s">
        <v>519</v>
      </c>
      <c r="U7" s="115" t="s">
        <v>504</v>
      </c>
      <c r="V7" s="115" t="s">
        <v>503</v>
      </c>
      <c r="W7" s="158" t="s">
        <v>520</v>
      </c>
      <c r="X7" s="264"/>
      <c r="Y7" s="265"/>
      <c r="Z7" s="264"/>
      <c r="AA7" s="265"/>
      <c r="AC7" s="267"/>
    </row>
    <row r="8" spans="1:29" ht="15" hidden="1" customHeight="1" outlineLevel="1" x14ac:dyDescent="0.25">
      <c r="A8" s="12"/>
      <c r="B8" s="2"/>
      <c r="C8" s="2"/>
      <c r="D8" s="2"/>
      <c r="E8" s="2"/>
      <c r="F8" s="2"/>
      <c r="G8" s="2"/>
      <c r="H8" s="14"/>
      <c r="I8" s="2"/>
      <c r="J8" s="2"/>
      <c r="K8" s="2"/>
      <c r="L8" s="2"/>
      <c r="M8" s="46"/>
      <c r="N8" s="269"/>
      <c r="O8" s="293"/>
      <c r="P8" s="293"/>
      <c r="Q8" s="270"/>
      <c r="R8" s="269"/>
      <c r="S8" s="270"/>
      <c r="T8" s="269"/>
      <c r="U8" s="293"/>
      <c r="V8" s="293"/>
      <c r="W8" s="270"/>
      <c r="X8" s="269"/>
      <c r="Y8" s="270"/>
      <c r="Z8" s="269"/>
      <c r="AA8" s="270"/>
      <c r="AC8" s="268"/>
    </row>
    <row r="9" spans="1:29" ht="18.75" hidden="1" customHeight="1" outlineLevel="1" x14ac:dyDescent="0.25">
      <c r="A9" s="15"/>
      <c r="B9" s="15"/>
      <c r="C9" s="15"/>
      <c r="D9" s="15"/>
      <c r="E9" s="15"/>
      <c r="F9" s="15"/>
      <c r="G9" s="15"/>
      <c r="H9" s="50"/>
      <c r="I9" s="51"/>
      <c r="J9" s="20"/>
      <c r="K9" s="20"/>
      <c r="L9" s="52" t="s">
        <v>95</v>
      </c>
      <c r="M9" s="31"/>
      <c r="N9" s="116"/>
      <c r="O9" s="242">
        <f>IF(SUMPRODUCT(--(O$25:O$305&lt;&gt;""),$K$25:$K$305)+ SUMPRODUCT(--(P$25:P$305&lt;&gt;""),$K$25:$K$305)+ SUMPRODUCT(--(Q$25:Q$305&lt;&gt;""),$K$25:$K$305),(SUMPRODUCT(--(O$25:O$305 &lt;&gt;""),$K$25:$K$305,O$25:O$305)+SUMPRODUCT(--(P$25:P$305 &lt;&gt;""),$K$25:$K$305,P$25:P$305)+ SUMPRODUCT(--(Q$25:Q$305 &lt;&gt;""),$K$25:$K$305,Q$25:Q$305))/( SUMPRODUCT(--(O$25:O$305&lt;&gt;""),$K$25:$K$305)+ SUMPRODUCT(--(P$25:P$305&lt;&gt;""),$K$25:$K$305)+ SUMPRODUCT(--(Q$25:Q$305&lt;&gt;""),$K$25:$K$305)),"")</f>
        <v>0.90389479008598861</v>
      </c>
      <c r="P9" s="242"/>
      <c r="Q9" s="243"/>
      <c r="R9" s="240" t="str">
        <f>IF(SUMPRODUCT(--(S$25:S$305&lt;&gt;""),$K$25:$K$305),SUMPRODUCT(--(S$25:S$305 &lt;&gt;""),$K$25:$K$305,S$25:S$305)/SUMPRODUCT(--(S$25:S$305 &lt;&gt;""),$K$25:$K$305),"")</f>
        <v/>
      </c>
      <c r="S9" s="241"/>
      <c r="T9" s="116"/>
      <c r="U9" s="242">
        <f>IF(SUMPRODUCT(--(U$26:U$466&lt;&gt;""),$K$26:$K$466)+ SUMPRODUCT(--(V$26:V$466&lt;&gt;""),$K$26:$K$466)+ SUMPRODUCT(--(W$26:W$466&lt;&gt;""),$K$26:$K$466),(SUMPRODUCT(--(U$26:U$466 &lt;&gt;""),$K$26:$K$466,U$26:U$466)+SUMPRODUCT(--(V$26:V$466 &lt;&gt;""),$K$26:$K$466,V$26:V$466)+ SUMPRODUCT(--(W$26:W$466 &lt;&gt;""),$K$26:$K$466,W$26:W$466))/( SUMPRODUCT(--(U$26:U$466&lt;&gt;""),$K$26:$K$466)+ SUMPRODUCT(--(V$26:V$466&lt;&gt;""),$K$26:$K$466)+ SUMPRODUCT(--(W$26:W$466&lt;&gt;""),$K$26:$K$466)),"")</f>
        <v>0.98046874999999978</v>
      </c>
      <c r="V9" s="242"/>
      <c r="W9" s="243"/>
      <c r="X9" s="292">
        <f>IF(SUMPRODUCT(--(Y$25:Y$305&lt;&gt;""),$K$25:$K$305),SUMPRODUCT(--(Y$25:Y$305 &lt;&gt;""),$K$25:$K$305,Y$25:Y$305)/SUMPRODUCT(--(Y$25:Y$305 &lt;&gt;""),$K$25:$K$305),"")</f>
        <v>0</v>
      </c>
      <c r="Y9" s="243"/>
      <c r="Z9" s="292">
        <f>IF(SUMPRODUCT(--(AA$25:AA$305&lt;&gt;""),$K$25:$K$305),SUMPRODUCT(--(AA$25:AA$305 &lt;&gt;""),$K$25:$K$305,AA$25:AA$305)/SUMPRODUCT(--(AA$25:AA$305 &lt;&gt;""),$K$25:$K$305),"")</f>
        <v>0</v>
      </c>
      <c r="AA9" s="243"/>
      <c r="AB9" s="16"/>
      <c r="AC9" s="17"/>
    </row>
    <row r="10" spans="1:29" s="68" customFormat="1" ht="18.75" hidden="1" customHeight="1" outlineLevel="1" x14ac:dyDescent="0.25">
      <c r="A10" s="15"/>
      <c r="B10" s="15"/>
      <c r="C10" s="15"/>
      <c r="D10" s="15"/>
      <c r="E10" s="15"/>
      <c r="F10" s="15"/>
      <c r="G10" s="15"/>
      <c r="H10" s="50"/>
      <c r="I10" s="51"/>
      <c r="J10" s="20"/>
      <c r="K10" s="20"/>
      <c r="L10" s="52"/>
      <c r="M10" s="49"/>
      <c r="N10" s="117"/>
      <c r="O10" s="118">
        <f>IF(SUMPRODUCT(--(O$25:O$305&lt;&gt;""),$K$25:$K$305),SUMPRODUCT(--(O$25:O$305 &lt;&gt;""),$K$25:$K$305,O$25:O$305)/SUMPRODUCT(--(O$25:O$305 &lt;&gt;""),$K$25:$K$305),"")</f>
        <v>0.97619047619047616</v>
      </c>
      <c r="P10" s="118">
        <f>IF(SUMPRODUCT(--(P$25:P$305&lt;&gt;""),$K$25:$K$305),SUMPRODUCT(--(P$25:P$305 &lt;&gt;""),$K$25:$K$305,P$25:P$305)/SUMPRODUCT(--(P$25:P$305 &lt;&gt;""),$K$25:$K$305),"")</f>
        <v>0.85632839224629365</v>
      </c>
      <c r="Q10" s="159">
        <f>IF(SUMPRODUCT(--(Q$25:Q$305&lt;&gt;""),$K$25:$K$305),SUMPRODUCT(--(Q$25:Q$305 &lt;&gt;""),$K$25:$K$305,Q$25:Q$305)/SUMPRODUCT(--(Q$25:Q$305 &lt;&gt;""),$K$25:$K$305),"")</f>
        <v>0.8307692307692307</v>
      </c>
      <c r="R10" s="252"/>
      <c r="S10" s="253"/>
      <c r="T10" s="117"/>
      <c r="U10" s="118">
        <f>IF(SUMPRODUCT(--(U$26:U$466&lt;&gt;""),$K$26:$K$466),SUMPRODUCT(--(U$26:U$466 &lt;&gt;""),$K$26:$K$466,U$26:U$466)/SUMPRODUCT(--(U$26:U$466 &lt;&gt;""),$K$26:$K$466),"")</f>
        <v>0.99183673469387745</v>
      </c>
      <c r="V10" s="118">
        <f>IF(SUMPRODUCT(--(V$26:V$466&lt;&gt;""),$K$26:$K$466),SUMPRODUCT(--(V$26:V$466 &lt;&gt;""),$K$26:$K$466,V$26:V$466)/SUMPRODUCT(--(V$26:V$466 &lt;&gt;""),$K$26:$K$466),"")</f>
        <v>0.97570850202429127</v>
      </c>
      <c r="W10" s="159">
        <f>IF(SUMPRODUCT(--(W$26:W$466&lt;&gt;""),$K$26:$K$466),SUMPRODUCT(--(W$26:W$466 &lt;&gt;""),$K$26:$K$466,W$26:W$466)/SUMPRODUCT(--(W$26:W$466 &lt;&gt;""),$K$26:$K$466),"")</f>
        <v>0.9</v>
      </c>
      <c r="X10" s="252"/>
      <c r="Y10" s="253"/>
      <c r="Z10" s="252"/>
      <c r="AA10" s="253"/>
      <c r="AB10" s="16"/>
      <c r="AC10" s="17"/>
    </row>
    <row r="11" spans="1:29" ht="15" hidden="1" customHeight="1" outlineLevel="1" x14ac:dyDescent="0.25">
      <c r="A11" s="15"/>
      <c r="B11" s="15"/>
      <c r="C11" s="15"/>
      <c r="D11" s="15"/>
      <c r="E11" s="15"/>
      <c r="F11" s="15"/>
      <c r="G11" s="15"/>
      <c r="H11" s="50"/>
      <c r="I11" s="51"/>
      <c r="J11" s="20"/>
      <c r="K11" s="20"/>
      <c r="L11" s="51"/>
      <c r="M11" s="48"/>
      <c r="N11" s="145"/>
      <c r="O11" s="53"/>
      <c r="P11" s="53"/>
      <c r="Q11" s="53"/>
      <c r="R11" s="145"/>
      <c r="S11" s="53"/>
      <c r="T11" s="145"/>
      <c r="U11" s="53"/>
      <c r="V11" s="53"/>
      <c r="W11" s="53"/>
      <c r="X11" s="145"/>
      <c r="Y11" s="53"/>
      <c r="Z11" s="145"/>
      <c r="AA11" s="146"/>
      <c r="AB11" s="19"/>
      <c r="AC11" s="17"/>
    </row>
    <row r="12" spans="1:29" ht="15" hidden="1" customHeight="1" outlineLevel="1" x14ac:dyDescent="0.25">
      <c r="A12" s="15"/>
      <c r="B12" s="15"/>
      <c r="C12" s="15"/>
      <c r="D12" s="15"/>
      <c r="E12" s="15"/>
      <c r="F12" s="15"/>
      <c r="G12" s="15"/>
      <c r="H12" s="50"/>
      <c r="I12" s="51"/>
      <c r="J12" s="20"/>
      <c r="K12" s="20"/>
      <c r="L12" s="51" t="s">
        <v>96</v>
      </c>
      <c r="M12" s="46"/>
      <c r="N12" s="117"/>
      <c r="O12" s="119">
        <f>IF(SUMPRODUCT(--(O$25:O$305&lt;&gt;""),--(N$25:N$305=1),$K$25:$K$305)&gt;0,SUMPRODUCT(--(N$25:N$305=1),--(O$25:O$305 &lt;&gt;""),$K$25:$K$305,O$25:O$305)/SUMPRODUCT(--(O$25:O$305 &lt;&gt;""),--(N$25:N$305=1),$K$25:$K$305),"")</f>
        <v>1</v>
      </c>
      <c r="P12" s="82">
        <f>IF(SUMPRODUCT(--(P$25:P$305&lt;&gt;""),--(N$25:N$305=1),$K$25:$K$305)&gt;0,SUMPRODUCT(--(N$25:N$305=1),--(P$25:P$305 &lt;&gt;""),$K$25:$K$305,P$25:P$305)/SUMPRODUCT(--(P$25:P$305 &lt;&gt;""),--(N$25:N$305=1),$K$25:$K$305),"")</f>
        <v>1</v>
      </c>
      <c r="Q12" s="125" t="str">
        <f>IF(SUMPRODUCT(--(Q$25:Q$305&lt;&gt;""),--(N$25:N$305=1),$K$25:$K$305)&gt;0,SUMPRODUCT(--(N$25:N$305=1),--(Q$25:Q$305 &lt;&gt;""),$K$25:$K$305,Q$25:Q$305)/SUMPRODUCT(--(Q$25:Q$305 &lt;&gt;""),--(N$25:N$305=1),$K$25:$K$305),"")</f>
        <v/>
      </c>
      <c r="R12" s="244" t="str">
        <f>IF(SUMPRODUCT(--(S$25:S$305&lt;&gt;""),--(R$25:R$305=1),$K$25:$K$305)&gt;0,SUMPRODUCT(--(R$25:R$305=1),--(S$25:S$305 &lt;&gt;""),$K$25:$K$305,S$25:S$305)/SUMPRODUCT(--(S$25:S$305 &lt;&gt;""),--(R$25:R$305=1),$K$25:$K$305),"")</f>
        <v/>
      </c>
      <c r="S12" s="245"/>
      <c r="T12" s="117"/>
      <c r="U12" s="119">
        <f>IF(SUMPRODUCT(--(U$27:U$305&lt;&gt;""),--(T$27:T$305=1),$K$27:$K$305)&gt;0,SUMPRODUCT(--(T$27:T$305=1),--(U$27:U$305 &lt;&gt;""),$K$27:$K$305,U$27:U$305)/SUMPRODUCT(--(U$27:U$305 &lt;&gt;""),--(T$27:T$305=1),$K$27:$K$305),"")</f>
        <v>1</v>
      </c>
      <c r="V12" s="82">
        <f>IF(SUMPRODUCT(--(V$27:V$305&lt;&gt;""),--(T$27:T$305=1),$K$27:$K$305)&gt;0,SUMPRODUCT(--(T$27:T$305=1),--(V$27:V$305 &lt;&gt;""),$K$27:$K$305,V$27:V$305)/SUMPRODUCT(--(V$27:V$305 &lt;&gt;""),--(T$27:T$305=1),$K$27:$K$305),"")</f>
        <v>1</v>
      </c>
      <c r="W12" s="125" t="str">
        <f>IF(SUMPRODUCT(--(W$27:W$305&lt;&gt;""),--(T$27:T$305=1),$K$27:$K$305)&gt;0,SUMPRODUCT(--(T$27:T$305=1),--(W$27:W$305 &lt;&gt;""),$K$27:$K$305,W$27:W$305)/SUMPRODUCT(--(W$27:W$305 &lt;&gt;""),--(T$27:T$305=1),$K$27:$K$305),"")</f>
        <v/>
      </c>
      <c r="X12" s="244">
        <f>IF(SUMPRODUCT(--(Y$25:Y$305&lt;&gt;""),--(X$25:X$305=1),$K$25:$K$305)&gt;0,SUMPRODUCT(--(X$25:X$305=1),--(Y$25:Y$305 &lt;&gt;""),$K$25:$K$305,Y$25:Y$305)/SUMPRODUCT(--(Y$25:Y$305 &lt;&gt;""),--(X$25:X$305=1),$K$25:$K$305),"")</f>
        <v>0</v>
      </c>
      <c r="Y12" s="245"/>
      <c r="Z12" s="244">
        <f>IF(SUMPRODUCT(--(AA$25:AA$305&lt;&gt;""),--(Z$25:Z$305=1),$K$25:$K$305)&gt;0,SUMPRODUCT(--(Z$25:Z$305=1),--(AA$25:AA$305 &lt;&gt;""),$K$25:$K$305,AA$25:AA$305)/SUMPRODUCT(--(AA$25:AA$305 &lt;&gt;""),--(Z$25:Z$305=1),$K$25:$K$305),"")</f>
        <v>0</v>
      </c>
      <c r="AA12" s="245"/>
      <c r="AB12" s="16"/>
      <c r="AC12" s="17"/>
    </row>
    <row r="13" spans="1:29" ht="15" hidden="1" customHeight="1" outlineLevel="1" thickBot="1" x14ac:dyDescent="0.3">
      <c r="A13" s="15"/>
      <c r="B13" s="15"/>
      <c r="C13" s="15"/>
      <c r="D13" s="15"/>
      <c r="E13" s="15"/>
      <c r="F13" s="15"/>
      <c r="G13" s="20"/>
      <c r="H13" s="50"/>
      <c r="I13" s="51"/>
      <c r="J13" s="20"/>
      <c r="K13" s="20"/>
      <c r="L13" s="51" t="s">
        <v>97</v>
      </c>
      <c r="M13" s="54"/>
      <c r="N13" s="117"/>
      <c r="O13" s="119">
        <f>IF(SUMPRODUCT(--(O$25:O$305&lt;&gt;""),--(N$25:N$305=2),$K$25:$K$305)&gt;0,SUMPRODUCT(--(N$25:N$305=2),--(O$25:O$305 &lt;&gt;""),$K$25:$K$305,O$25:O$305)/SUMPRODUCT(--(O$25:O$305 &lt;&gt;""),--(N$25:N$305=2),$K$25:$K$305),"")</f>
        <v>1</v>
      </c>
      <c r="P13" s="82">
        <f>IF(SUMPRODUCT(--(P$25:P$305&lt;&gt;""),--(N$25:N$305=2),$K$25:$K$305)&gt;0,SUMPRODUCT(--(N$25:N$305=2),--(P$25:P$305 &lt;&gt;""),$K$25:$K$305,P$25:P$305)/SUMPRODUCT(--(P$25:P$305 &lt;&gt;""),--(N$25:N$305=2),$K$25:$K$305),"")</f>
        <v>1</v>
      </c>
      <c r="Q13" s="125" t="str">
        <f>IF(SUMPRODUCT(--(Q$25:Q$305&lt;&gt;""),--(N$25:N$305=2),$K$25:$K$305)&gt;0,SUMPRODUCT(--(N$25:N$305=2),--(Q$25:Q$305 &lt;&gt;""),$K$25:$K$305,Q$25:Q$305)/SUMPRODUCT(--(Q$25:Q$305 &lt;&gt;""),--(N$25:N$305=2),$K$25:$K$305),"")</f>
        <v/>
      </c>
      <c r="R13" s="244" t="str">
        <f>IF(SUMPRODUCT(--(S$25:S$305&lt;&gt;""),--(R$25:R$305=2),$K$25:$K$305)&gt;0,SUMPRODUCT(--(R$25:R$305=2),--(S$25:S$305 &lt;&gt;""),$K$25:$K$305,S$25:S$305)/SUMPRODUCT(--(S$25:S$305 &lt;&gt;""),--(R$25:R$305=2),$K$25:$K$305),"")</f>
        <v/>
      </c>
      <c r="S13" s="245"/>
      <c r="T13" s="117"/>
      <c r="U13" s="119">
        <f>IF(SUMPRODUCT(--(U$27:U$305&lt;&gt;""),--(T$27:T$305=2),$K$27:$K$305)&gt;0,SUMPRODUCT(--(T$27:T$305=2),--(U$27:U$305 &lt;&gt;""),$K$27:$K$305,U$27:U$305)/SUMPRODUCT(--(U$27:U$305 &lt;&gt;""),--(T$27:T$305=2),$K$27:$K$305),"")</f>
        <v>1</v>
      </c>
      <c r="V13" s="82">
        <f>IF(SUMPRODUCT(--(V$27:V$305&lt;&gt;""),--(T$27:T$305=2),$K$27:$K$305)&gt;0,SUMPRODUCT(--(T$27:T$305=2),--(V$27:V$305 &lt;&gt;""),$K$27:$K$305,V$27:V$305)/SUMPRODUCT(--(V$27:V$305 &lt;&gt;""),--(T$27:T$305=2),$K$27:$K$305),"")</f>
        <v>1</v>
      </c>
      <c r="W13" s="125" t="str">
        <f>IF(SUMPRODUCT(--(W$27:W$305&lt;&gt;""),--(T$27:T$305=2),$K$27:$K$305)&gt;0,SUMPRODUCT(--(T$27:T$305=2),--(W$27:W$305 &lt;&gt;""),$K$27:$K$305,W$27:W$305)/SUMPRODUCT(--(W$27:W$305 &lt;&gt;""),--(T$27:T$305=2),$K$27:$K$305),"")</f>
        <v/>
      </c>
      <c r="X13" s="244" t="str">
        <f>IF(SUMPRODUCT(--(Y$25:Y$305&lt;&gt;""),--(X$25:X$305=2),$K$25:$K$305)&gt;0,SUMPRODUCT(--(X$25:X$305=2),--(Y$25:Y$305 &lt;&gt;""),$K$25:$K$305,Y$25:Y$305)/SUMPRODUCT(--(Y$25:Y$305 &lt;&gt;""),--(X$25:X$305=2),$K$25:$K$305),"")</f>
        <v/>
      </c>
      <c r="Y13" s="245"/>
      <c r="Z13" s="244" t="str">
        <f>IF(SUMPRODUCT(--(AA$25:AA$305&lt;&gt;""),--(Z$25:Z$305=2),$K$25:$K$305)&gt;0,SUMPRODUCT(--(Z$25:Z$305=2),--(AA$25:AA$305 &lt;&gt;""),$K$25:$K$305,AA$25:AA$305)/SUMPRODUCT(--(AA$25:AA$305 &lt;&gt;""),--(Z$25:Z$305=2),$K$25:$K$305),"")</f>
        <v/>
      </c>
      <c r="AA13" s="245"/>
      <c r="AB13" s="19"/>
      <c r="AC13" s="17"/>
    </row>
    <row r="14" spans="1:29" s="68" customFormat="1" ht="15" hidden="1" customHeight="1" outlineLevel="1" thickBot="1" x14ac:dyDescent="0.3">
      <c r="A14" s="15"/>
      <c r="B14" s="15"/>
      <c r="C14" s="15"/>
      <c r="D14" s="15"/>
      <c r="E14" s="15"/>
      <c r="F14" s="15"/>
      <c r="G14" s="15"/>
      <c r="H14" s="50"/>
      <c r="I14" s="51"/>
      <c r="J14" s="20"/>
      <c r="K14" s="20"/>
      <c r="L14" s="51" t="s">
        <v>110</v>
      </c>
      <c r="M14" s="54"/>
      <c r="N14" s="117"/>
      <c r="O14" s="119">
        <f>IF(SUMPRODUCT(--(O$25:O$305&lt;&gt;""),--(N$25:N$305=3),$K$25:$K$305)&gt;0,SUMPRODUCT(--(N$25:N$305=3),--(O$25:O$305 &lt;&gt;""),$K$25:$K$305,O$25:O$305)/SUMPRODUCT(--(O$25:O$305 &lt;&gt;""),--(N$25:N$305=3),$K$25:$K$305),"")</f>
        <v>1</v>
      </c>
      <c r="P14" s="82">
        <f>IF(SUMPRODUCT(--(P$25:P$305&lt;&gt;""),--(N$25:N$305=3),$K$25:$K$305)&gt;0,SUMPRODUCT(--(N$25:N$305=3),--(P$25:P$305 &lt;&gt;""),$K$25:$K$305,P$25:P$305)/SUMPRODUCT(--(P$25:P$305 &lt;&gt;""),--(N$25:N$305=3),$K$25:$K$305),"")</f>
        <v>1</v>
      </c>
      <c r="Q14" s="125" t="str">
        <f>IF(SUMPRODUCT(--(Q$25:Q$305&lt;&gt;""),--(N$25:N$305=3),$K$25:$K$305)&gt;0,SUMPRODUCT(--(N$25:N$305=3),--(Q$25:Q$305 &lt;&gt;""),$K$25:$K$305,Q$25:Q$305)/SUMPRODUCT(--(Q$25:Q$305 &lt;&gt;""),--(N$25:N$305=3),$K$25:$K$305),"")</f>
        <v/>
      </c>
      <c r="R14" s="244" t="str">
        <f>IF(SUMPRODUCT(--(S$25:S$305&lt;&gt;""),--(R$25:R$305=3),$K$25:$K$305)&gt;0,SUMPRODUCT(--(R$25:R$305=3),--(S$25:S$305 &lt;&gt;""),$K$25:$K$305,S$25:S$305)/SUMPRODUCT(--(S$25:S$305 &lt;&gt;""),--(R$25:R$305=3),$K$25:$K$305),"")</f>
        <v/>
      </c>
      <c r="S14" s="245"/>
      <c r="T14" s="117"/>
      <c r="U14" s="119">
        <f>IF(SUMPRODUCT(--(U$27:U$305&lt;&gt;""),--(T$27:T$305=3),$K$27:$K$305)&gt;0,SUMPRODUCT(--(T$27:T$305=3),--(U$27:U$305 &lt;&gt;""),$K$27:$K$305,U$27:U$305)/SUMPRODUCT(--(U$27:U$305 &lt;&gt;""),--(T$27:T$305=3),$K$27:$K$305),"")</f>
        <v>1</v>
      </c>
      <c r="V14" s="82">
        <f>IF(SUMPRODUCT(--(V$27:V$305&lt;&gt;""),--(T$27:T$305=3),$K$27:$K$305)&gt;0,SUMPRODUCT(--(T$27:T$305=3),--(V$27:V$305 &lt;&gt;""),$K$27:$K$305,V$27:V$305)/SUMPRODUCT(--(V$27:V$305 &lt;&gt;""),--(T$27:T$305=3),$K$27:$K$305),"")</f>
        <v>1</v>
      </c>
      <c r="W14" s="125" t="str">
        <f>IF(SUMPRODUCT(--(W$27:W$305&lt;&gt;""),--(T$27:T$305=3),$K$27:$K$305)&gt;0,SUMPRODUCT(--(T$27:T$305=3),--(W$27:W$305 &lt;&gt;""),$K$27:$K$305,W$27:W$305)/SUMPRODUCT(--(W$27:W$305 &lt;&gt;""),--(T$27:T$305=3),$K$27:$K$305),"")</f>
        <v/>
      </c>
      <c r="X14" s="244" t="str">
        <f>IF(SUMPRODUCT(--(Y$25:Y$305&lt;&gt;""),--(X$25:X$305=3),$K$25:$K$305)&gt;0,SUMPRODUCT(--(X$25:X$305=3),--(Y$25:Y$305 &lt;&gt;""),$K$25:$K$305,Y$25:Y$305)/SUMPRODUCT(--(Y$25:Y$305 &lt;&gt;""),--(X$25:X$305=3),$K$25:$K$305),"")</f>
        <v/>
      </c>
      <c r="Y14" s="245"/>
      <c r="Z14" s="244" t="str">
        <f>IF(SUMPRODUCT(--(AA$25:AA$305&lt;&gt;""),--(Z$25:Z$305=3),$K$25:$K$305)&gt;0,SUMPRODUCT(--(Z$25:Z$305=3),--(AA$25:AA$305 &lt;&gt;""),$K$25:$K$305,AA$25:AA$305)/SUMPRODUCT(--(AA$25:AA$305 &lt;&gt;""),--(Z$25:Z$305=3),$K$25:$K$305),"")</f>
        <v/>
      </c>
      <c r="AA14" s="245"/>
      <c r="AB14" s="16"/>
      <c r="AC14" s="17"/>
    </row>
    <row r="15" spans="1:29" ht="15" hidden="1" customHeight="1" outlineLevel="1" thickBot="1" x14ac:dyDescent="0.3">
      <c r="A15" s="15"/>
      <c r="B15" s="15"/>
      <c r="C15" s="15"/>
      <c r="D15" s="15"/>
      <c r="E15" s="15"/>
      <c r="F15" s="15"/>
      <c r="G15" s="15"/>
      <c r="H15" s="50"/>
      <c r="I15" s="51"/>
      <c r="J15" s="20"/>
      <c r="K15" s="20"/>
      <c r="L15" s="51" t="s">
        <v>365</v>
      </c>
      <c r="M15" s="54"/>
      <c r="N15" s="117"/>
      <c r="O15" s="119">
        <f>IF(SUMPRODUCT(--(O$25:O$305&lt;&gt;""),--(N$25:N$305=4),$K$25:$K$305)&gt;0,SUMPRODUCT(--(N$25:N$305=4),--(O$25:O$305 &lt;&gt;""),$K$25:$K$305,O$25:O$305)/SUMPRODUCT(--(O$25:O$305 &lt;&gt;""),--(N$25:N$305=4),$K$25:$K$305),"")</f>
        <v>1</v>
      </c>
      <c r="P15" s="82">
        <f>IF(SUMPRODUCT(--(P$25:P$305&lt;&gt;""),--(N$25:N$305=4),$K$25:$K$305)&gt;0,SUMPRODUCT(--(N$25:N$305=4),--(P$25:P$305 &lt;&gt;""),$K$25:$K$305,P$25:P$305)/SUMPRODUCT(--(P$25:P$305 &lt;&gt;""),--(N$25:N$305=4),$K$25:$K$305),"")</f>
        <v>1</v>
      </c>
      <c r="Q15" s="125" t="str">
        <f>IF(SUMPRODUCT(--(Q$25:Q$305&lt;&gt;""),--(N$25:N$305=4),$K$25:$K$305)&gt;0,SUMPRODUCT(--(N$25:N$305=4),--(Q$25:Q$305 &lt;&gt;""),$K$25:$K$305,Q$25:Q$305)/SUMPRODUCT(--(Q$25:Q$305 &lt;&gt;""),--(N$25:N$305=4),$K$25:$K$305),"")</f>
        <v/>
      </c>
      <c r="R15" s="244" t="str">
        <f>IF(SUMPRODUCT(--(S$25:S$305&lt;&gt;""),--(R$25:R$305=4),$K$25:$K$305)&gt;0,SUMPRODUCT(--(R$25:R$305=4),--(S$25:S$305 &lt;&gt;""),$K$25:$K$305,S$25:S$305)/SUMPRODUCT(--(S$25:S$305 &lt;&gt;""),--(R$25:R$305=4),$K$25:$K$305),"")</f>
        <v/>
      </c>
      <c r="S15" s="245"/>
      <c r="T15" s="117"/>
      <c r="U15" s="119">
        <f>IF(SUMPRODUCT(--(U$27:U$305&lt;&gt;""),--(T$27:T$305=4),$K$27:$K$305)&gt;0,SUMPRODUCT(--(T$27:T$305=4),--(U$27:U$305 &lt;&gt;""),$K$27:$K$305,U$27:U$305)/SUMPRODUCT(--(U$27:U$305 &lt;&gt;""),--(T$27:T$305=4),$K$27:$K$305),"")</f>
        <v>1</v>
      </c>
      <c r="V15" s="82">
        <f>IF(SUMPRODUCT(--(V$27:V$305&lt;&gt;""),--(T$27:T$305=4),$K$27:$K$305)&gt;0,SUMPRODUCT(--(T$27:T$305=4),--(V$27:V$305 &lt;&gt;""),$K$27:$K$305,V$27:V$305)/SUMPRODUCT(--(V$27:V$305 &lt;&gt;""),--(T$27:T$305=4),$K$27:$K$305),"")</f>
        <v>1</v>
      </c>
      <c r="W15" s="125" t="str">
        <f>IF(SUMPRODUCT(--(W$27:W$305&lt;&gt;""),--(T$27:T$305=4),$K$27:$K$305)&gt;0,SUMPRODUCT(--(T$27:T$305=4),--(W$27:W$305 &lt;&gt;""),$K$27:$K$305,W$27:W$305)/SUMPRODUCT(--(W$27:W$305 &lt;&gt;""),--(T$27:T$305=4),$K$27:$K$305),"")</f>
        <v/>
      </c>
      <c r="X15" s="244" t="str">
        <f>IF(SUMPRODUCT(--(Y$25:Y$305&lt;&gt;""),--(X$25:X$305=4),$K$25:$K$305)&gt;0,SUMPRODUCT(--(X$25:X$305=4),--(Y$25:Y$305 &lt;&gt;""),$K$25:$K$305,Y$25:Y$305)/SUMPRODUCT(--(Y$25:Y$305 &lt;&gt;""),--(X$25:X$305=4),$K$25:$K$305),"")</f>
        <v/>
      </c>
      <c r="Y15" s="245"/>
      <c r="Z15" s="244" t="str">
        <f>IF(SUMPRODUCT(--(AA$25:AA$305&lt;&gt;""),--(Z$25:Z$305=4),$K$25:$K$305)&gt;0,SUMPRODUCT(--(Z$25:Z$305=4),--(AA$25:AA$305 &lt;&gt;""),$K$25:$K$305,AA$25:AA$305)/SUMPRODUCT(--(AA$25:AA$305 &lt;&gt;""),--(Z$25:Z$305=4),$K$25:$K$305),"")</f>
        <v/>
      </c>
      <c r="AA15" s="245"/>
      <c r="AB15" s="16"/>
      <c r="AC15" s="17"/>
    </row>
    <row r="16" spans="1:29" s="68" customFormat="1" ht="15" hidden="1" customHeight="1" outlineLevel="1" thickBot="1" x14ac:dyDescent="0.3">
      <c r="A16" s="15"/>
      <c r="B16" s="15"/>
      <c r="C16" s="15"/>
      <c r="D16" s="15"/>
      <c r="E16" s="15"/>
      <c r="F16" s="15"/>
      <c r="G16" s="15"/>
      <c r="H16" s="50"/>
      <c r="I16" s="51"/>
      <c r="J16" s="20"/>
      <c r="K16" s="20"/>
      <c r="L16" s="51" t="s">
        <v>500</v>
      </c>
      <c r="M16" s="54"/>
      <c r="N16" s="117"/>
      <c r="O16" s="119">
        <f>IF(SUMPRODUCT(--(O$25:O$305&lt;&gt;""),--(N$25:N$305=5),$K$25:$K$305)&gt;0,SUMPRODUCT(--(N$25:N$305=5),--(O$25:O$305 &lt;&gt;""),$K$25:$K$305,O$25:O$305)/SUMPRODUCT(--(O$25:O$305 &lt;&gt;""),--(N$25:N$305=5),$K$25:$K$305),"")</f>
        <v>1</v>
      </c>
      <c r="P16" s="82">
        <f>IF(SUMPRODUCT(--(P$25:P$305&lt;&gt;""),--(N$25:N$305=5),$K$25:$K$305)&gt;0,SUMPRODUCT(--(N$25:N$305=5),--(P$25:P$305 &lt;&gt;""),$K$25:$K$305,P$25:P$305)/SUMPRODUCT(--(P$25:P$305 &lt;&gt;""),--(N$25:N$305=5),$K$25:$K$305),"")</f>
        <v>1</v>
      </c>
      <c r="Q16" s="125" t="str">
        <f>IF(SUMPRODUCT(--(Q$25:Q$305&lt;&gt;""),--(N$25:N$305=5),$K$25:$K$305)&gt;0,SUMPRODUCT(--(N$25:N$305=5),--(Q$25:Q$305 &lt;&gt;""),$K$25:$K$305,Q$25:Q$305)/SUMPRODUCT(--(Q$25:Q$305 &lt;&gt;""),--(N$25:N$305=5),$K$25:$K$305),"")</f>
        <v/>
      </c>
      <c r="R16" s="244" t="str">
        <f>IF(SUMPRODUCT(--(S$25:S$305&lt;&gt;""),--(R$25:R$305=5),$K$25:$K$305)&gt;0,SUMPRODUCT(--(R$25:R$305=5),--(S$25:S$305 &lt;&gt;""),$K$25:$K$305,S$25:S$305)/SUMPRODUCT(--(S$25:S$305 &lt;&gt;""),--(R$25:R$305=5),$K$25:$K$305),"")</f>
        <v/>
      </c>
      <c r="S16" s="245"/>
      <c r="T16" s="117"/>
      <c r="U16" s="119" t="str">
        <f>IF(SUMPRODUCT(--(U$27:U$305&lt;&gt;""),--(T$27:T$305=5),$K$27:$K$305)&gt;0,SUMPRODUCT(--(T$27:T$305=5),--(U$27:U$305 &lt;&gt;""),$K$27:$K$305,U$27:U$305)/SUMPRODUCT(--(U$27:U$305 &lt;&gt;""),--(T$27:T$305=5),$K$27:$K$305),"")</f>
        <v/>
      </c>
      <c r="V16" s="82" t="str">
        <f>IF(SUMPRODUCT(--(V$27:V$305&lt;&gt;""),--(T$27:T$305=5),$K$27:$K$305)&gt;0,SUMPRODUCT(--(T$27:T$305=5),--(V$27:V$305 &lt;&gt;""),$K$27:$K$305,V$27:V$305)/SUMPRODUCT(--(V$27:V$305 &lt;&gt;""),--(T$27:T$305=5),$K$27:$K$305),"")</f>
        <v/>
      </c>
      <c r="W16" s="125" t="str">
        <f>IF(SUMPRODUCT(--(W$27:W$305&lt;&gt;""),--(T$27:T$305=5),$K$27:$K$305)&gt;0,SUMPRODUCT(--(T$27:T$305=5),--(W$27:W$305 &lt;&gt;""),$K$27:$K$305,W$27:W$305)/SUMPRODUCT(--(W$27:W$305 &lt;&gt;""),--(T$27:T$305=5),$K$27:$K$305),"")</f>
        <v/>
      </c>
      <c r="X16" s="244" t="str">
        <f>IF(SUMPRODUCT(--(Y$25:Y$305&lt;&gt;""),--(X$25:X$305=5),$K$25:$K$305)&gt;0,SUMPRODUCT(--(X$25:X$305=5),--(Y$25:Y$305 &lt;&gt;""),$K$25:$K$305,Y$25:Y$305)/SUMPRODUCT(--(Y$25:Y$305 &lt;&gt;""),--(X$25:X$305=5),$K$25:$K$305),"")</f>
        <v/>
      </c>
      <c r="Y16" s="245"/>
      <c r="Z16" s="244" t="str">
        <f>IF(SUMPRODUCT(--(AA$25:AA$305&lt;&gt;""),--(Z$25:Z$305=5),$K$25:$K$305)&gt;0,SUMPRODUCT(--(Z$25:Z$305=5),--(AA$25:AA$305 &lt;&gt;""),$K$25:$K$305,AA$25:AA$305)/SUMPRODUCT(--(AA$25:AA$305 &lt;&gt;""),--(Z$25:Z$305=5),$K$25:$K$305),"")</f>
        <v/>
      </c>
      <c r="AA16" s="245"/>
      <c r="AB16" s="16"/>
      <c r="AC16" s="17"/>
    </row>
    <row r="17" spans="1:29" s="68" customFormat="1" ht="15" hidden="1" customHeight="1" outlineLevel="1" thickBot="1" x14ac:dyDescent="0.3">
      <c r="A17" s="15"/>
      <c r="B17" s="15"/>
      <c r="C17" s="15"/>
      <c r="D17" s="15"/>
      <c r="E17" s="15"/>
      <c r="F17" s="15"/>
      <c r="G17" s="15"/>
      <c r="H17" s="50"/>
      <c r="I17" s="51"/>
      <c r="J17" s="20"/>
      <c r="K17" s="20"/>
      <c r="L17" s="51" t="s">
        <v>501</v>
      </c>
      <c r="M17" s="54"/>
      <c r="N17" s="117"/>
      <c r="O17" s="119">
        <f>IF(SUMPRODUCT(--(O$25:O$305&lt;&gt;""),--(N$25:N$305=6),$K$25:$K$305)&gt;0,SUMPRODUCT(--(N$25:N$305=6),--(O$25:O$305 &lt;&gt;""),$K$25:$K$305,O$25:O$305)/SUMPRODUCT(--(O$25:O$305 &lt;&gt;""),--(N$25:N$305=6),$K$25:$K$305),"")</f>
        <v>1</v>
      </c>
      <c r="P17" s="82">
        <f>IF(SUMPRODUCT(--(P$25:P$305&lt;&gt;""),--(N$25:N$305=6),$K$25:$K$305)&gt;0,SUMPRODUCT(--(N$25:N$305=6),--(P$25:P$305 &lt;&gt;""),$K$25:$K$305,P$25:P$305)/SUMPRODUCT(--(P$25:P$305 &lt;&gt;""),--(N$25:N$305=6),$K$25:$K$305),"")</f>
        <v>1</v>
      </c>
      <c r="Q17" s="125" t="str">
        <f>IF(SUMPRODUCT(--(Q$25:Q$305&lt;&gt;""),--(N$25:N$305=6),$K$25:$K$305)&gt;0,SUMPRODUCT(--(N$25:N$305=6),--(Q$25:Q$305 &lt;&gt;""),$K$25:$K$305,Q$25:Q$305)/SUMPRODUCT(--(Q$25:Q$305 &lt;&gt;""),--(N$25:N$305=6),$K$25:$K$305),"")</f>
        <v/>
      </c>
      <c r="R17" s="244" t="str">
        <f>IF(SUMPRODUCT(--(S$25:S$305&lt;&gt;""),--(R$25:R$305=6),$K$25:$K$305)&gt;0,SUMPRODUCT(--(R$25:R$305=6),--(S$25:S$305 &lt;&gt;""),$K$25:$K$305,S$25:S$305)/SUMPRODUCT(--(S$25:S$305 &lt;&gt;""),--(R$25:R$305=6),$K$25:$K$305),"")</f>
        <v/>
      </c>
      <c r="S17" s="245"/>
      <c r="T17" s="117"/>
      <c r="U17" s="119">
        <f>IF(SUMPRODUCT(--(U$27:U$305&lt;&gt;""),--(T$27:T$305=6),$K$27:$K$305)&gt;0,SUMPRODUCT(--(T$27:T$305=6),--(U$27:U$305 &lt;&gt;""),$K$27:$K$305,U$27:U$305)/SUMPRODUCT(--(U$27:U$305 &lt;&gt;""),--(T$27:T$305=6),$K$27:$K$305),"")</f>
        <v>1</v>
      </c>
      <c r="V17" s="82">
        <f>IF(SUMPRODUCT(--(V$27:V$305&lt;&gt;""),--(T$27:T$305=6),$K$27:$K$305)&gt;0,SUMPRODUCT(--(T$27:T$305=6),--(V$27:V$305 &lt;&gt;""),$K$27:$K$305,V$27:V$305)/SUMPRODUCT(--(V$27:V$305 &lt;&gt;""),--(T$27:T$305=6),$K$27:$K$305),"")</f>
        <v>1</v>
      </c>
      <c r="W17" s="125" t="str">
        <f>IF(SUMPRODUCT(--(W$27:W$305&lt;&gt;""),--(T$27:T$305=6),$K$27:$K$305)&gt;0,SUMPRODUCT(--(T$27:T$305=6),--(W$27:W$305 &lt;&gt;""),$K$27:$K$305,W$27:W$305)/SUMPRODUCT(--(W$27:W$305 &lt;&gt;""),--(T$27:T$305=6),$K$27:$K$305),"")</f>
        <v/>
      </c>
      <c r="X17" s="244" t="str">
        <f>IF(SUMPRODUCT(--(Y$25:Y$305&lt;&gt;""),--(X$25:X$305=6),$K$25:$K$305)&gt;0,SUMPRODUCT(--(X$25:X$305=6),--(Y$25:Y$305 &lt;&gt;""),$K$25:$K$305,Y$25:Y$305)/SUMPRODUCT(--(Y$25:Y$305 &lt;&gt;""),--(X$25:X$305=6),$K$25:$K$305),"")</f>
        <v/>
      </c>
      <c r="Y17" s="245"/>
      <c r="Z17" s="244" t="str">
        <f>IF(SUMPRODUCT(--(AA$25:AA$305&lt;&gt;""),--(Z$25:Z$305=6),$K$25:$K$305)&gt;0,SUMPRODUCT(--(Z$25:Z$305=6),--(AA$25:AA$305 &lt;&gt;""),$K$25:$K$305,AA$25:AA$305)/SUMPRODUCT(--(AA$25:AA$305 &lt;&gt;""),--(Z$25:Z$305=6),$K$25:$K$305),"")</f>
        <v/>
      </c>
      <c r="AA17" s="245"/>
      <c r="AB17" s="16"/>
      <c r="AC17" s="17"/>
    </row>
    <row r="18" spans="1:29" s="68" customFormat="1" ht="15" hidden="1" customHeight="1" outlineLevel="1" thickBot="1" x14ac:dyDescent="0.3">
      <c r="A18" s="15"/>
      <c r="B18" s="15"/>
      <c r="C18" s="15"/>
      <c r="D18" s="15"/>
      <c r="E18" s="15"/>
      <c r="F18" s="15"/>
      <c r="G18" s="15"/>
      <c r="H18" s="50"/>
      <c r="I18" s="51"/>
      <c r="J18" s="20"/>
      <c r="K18" s="20"/>
      <c r="L18" s="51" t="s">
        <v>583</v>
      </c>
      <c r="M18" s="54"/>
      <c r="N18" s="117"/>
      <c r="O18" s="119">
        <f>IF(SUMPRODUCT(--(O$25:O$305&lt;&gt;""),--(N$25:N$305=7),$K$25:$K$305)&gt;0,SUMPRODUCT(--(N$25:N$305=7),--(O$25:O$305 &lt;&gt;""),$K$25:$K$305,O$25:O$305)/SUMPRODUCT(--(O$25:O$305 &lt;&gt;""),--(N$25:N$305=7),$K$25:$K$305),"")</f>
        <v>1</v>
      </c>
      <c r="P18" s="82">
        <f>IF(SUMPRODUCT(--(P$25:P$305&lt;&gt;""),--(N$25:N$305=7),$K$25:$K$305)&gt;0,SUMPRODUCT(--(N$25:N$305=7),--(P$25:P$305 &lt;&gt;""),$K$25:$K$305,P$25:P$305)/SUMPRODUCT(--(P$25:P$305 &lt;&gt;""),--(N$25:N$305=7),$K$25:$K$305),"")</f>
        <v>1</v>
      </c>
      <c r="Q18" s="125">
        <f>IF(SUMPRODUCT(--(Q$25:Q$305&lt;&gt;""),--(N$25:N$305=7),$K$25:$K$305)&gt;0,SUMPRODUCT(--(N$25:N$305=7),--(Q$25:Q$305 &lt;&gt;""),$K$25:$K$305,Q$25:Q$305)/SUMPRODUCT(--(Q$25:Q$305 &lt;&gt;""),--(N$25:N$305=7),$K$25:$K$305),"")</f>
        <v>1</v>
      </c>
      <c r="R18" s="244" t="str">
        <f>IF(SUMPRODUCT(--(S$25:S$305&lt;&gt;""),--(R$25:R$305=7),$K$25:$K$305)&gt;0,SUMPRODUCT(--(R$25:R$305=7),--(S$25:S$305 &lt;&gt;""),$K$25:$K$305,S$25:S$305)/SUMPRODUCT(--(S$25:S$305 &lt;&gt;""),--(R$25:R$305=7),$K$25:$K$305),"")</f>
        <v/>
      </c>
      <c r="S18" s="245"/>
      <c r="T18" s="117"/>
      <c r="U18" s="119">
        <f>IF(SUMPRODUCT(--(U$27:U$305&lt;&gt;""),--(T$27:T$305=7),$K$27:$K$305)&gt;0,SUMPRODUCT(--(T$27:T$305=7),--(U$27:U$305 &lt;&gt;""),$K$27:$K$305,U$27:U$305)/SUMPRODUCT(--(U$27:U$305 &lt;&gt;""),--(T$27:T$305=7),$K$27:$K$305),"")</f>
        <v>1</v>
      </c>
      <c r="V18" s="82">
        <f>IF(SUMPRODUCT(--(V$27:V$305&lt;&gt;""),--(T$27:T$305=7),$K$27:$K$305)&gt;0,SUMPRODUCT(--(T$27:T$305=7),--(V$27:V$305 &lt;&gt;""),$K$27:$K$305,V$27:V$305)/SUMPRODUCT(--(V$27:V$305 &lt;&gt;""),--(T$27:T$305=7),$K$27:$K$305),"")</f>
        <v>1</v>
      </c>
      <c r="W18" s="125" t="str">
        <f>IF(SUMPRODUCT(--(W$27:W$305&lt;&gt;""),--(T$27:T$305=7),$K$27:$K$305)&gt;0,SUMPRODUCT(--(T$27:T$305=7),--(W$27:W$305 &lt;&gt;""),$K$27:$K$305,W$27:W$305)/SUMPRODUCT(--(W$27:W$305 &lt;&gt;""),--(T$27:T$305=7),$K$27:$K$305),"")</f>
        <v/>
      </c>
      <c r="X18" s="244" t="str">
        <f>IF(SUMPRODUCT(--(Y$25:Y$305&lt;&gt;""),--(X$25:X$305=7),$K$25:$K$305)&gt;0,SUMPRODUCT(--(X$25:X$305=7),--(Y$25:Y$305 &lt;&gt;""),$K$25:$K$305,Y$25:Y$305)/SUMPRODUCT(--(Y$25:Y$305 &lt;&gt;""),--(X$25:X$305=7),$K$25:$K$305),"")</f>
        <v/>
      </c>
      <c r="Y18" s="245"/>
      <c r="Z18" s="244" t="str">
        <f>IF(SUMPRODUCT(--(AA$25:AA$305&lt;&gt;""),--(Z$25:Z$305=7),$K$25:$K$305)&gt;0,SUMPRODUCT(--(Z$25:Z$305=7),--(AA$25:AA$305 &lt;&gt;""),$K$25:$K$305,AA$25:AA$305)/SUMPRODUCT(--(AA$25:AA$305 &lt;&gt;""),--(Z$25:Z$305=7),$K$25:$K$305),"")</f>
        <v/>
      </c>
      <c r="AA18" s="245"/>
      <c r="AB18" s="16"/>
      <c r="AC18" s="17"/>
    </row>
    <row r="19" spans="1:29" s="68" customFormat="1" ht="15" hidden="1" customHeight="1" outlineLevel="1" thickBot="1" x14ac:dyDescent="0.3">
      <c r="A19" s="15"/>
      <c r="B19" s="15"/>
      <c r="C19" s="15"/>
      <c r="D19" s="15"/>
      <c r="E19" s="15"/>
      <c r="F19" s="15"/>
      <c r="G19" s="15"/>
      <c r="H19" s="50"/>
      <c r="I19" s="51"/>
      <c r="J19" s="20"/>
      <c r="K19" s="20"/>
      <c r="L19" s="51" t="s">
        <v>584</v>
      </c>
      <c r="M19" s="54"/>
      <c r="N19" s="117"/>
      <c r="O19" s="119">
        <f>IF(SUMPRODUCT(--(O$25:O$305&lt;&gt;""),--(N$25:N$305=8),$K$25:$K$305)&gt;0,SUMPRODUCT(--(N$25:N$305=8),--(O$25:O$305 &lt;&gt;""),$K$25:$K$305,O$25:O$305)/SUMPRODUCT(--(O$25:O$305 &lt;&gt;""),--(N$25:N$305=8),$K$25:$K$305),"")</f>
        <v>1</v>
      </c>
      <c r="P19" s="82">
        <f>IF(SUMPRODUCT(--(P$25:P$305&lt;&gt;""),--(N$25:N$305=8),$K$25:$K$305)&gt;0,SUMPRODUCT(--(N$25:N$305=8),--(P$25:P$305 &lt;&gt;""),$K$25:$K$305,P$25:P$305)/SUMPRODUCT(--(P$25:P$305 &lt;&gt;""),--(N$25:N$305=8),$K$25:$K$305),"")</f>
        <v>1</v>
      </c>
      <c r="Q19" s="125">
        <f>IF(SUMPRODUCT(--(Q$25:Q$305&lt;&gt;""),--(N$25:N$305=8),$K$25:$K$305)&gt;0,SUMPRODUCT(--(N$25:N$305=8),--(Q$25:Q$305 &lt;&gt;""),$K$25:$K$305,Q$25:Q$305)/SUMPRODUCT(--(Q$25:Q$305 &lt;&gt;""),--(N$25:N$305=8),$K$25:$K$305),"")</f>
        <v>1</v>
      </c>
      <c r="R19" s="244" t="str">
        <f>IF(SUMPRODUCT(--(S$25:S$305&lt;&gt;""),--(R$25:R$305=8),$K$25:$K$305)&gt;0,SUMPRODUCT(--(R$25:R$305=8),--(S$25:S$305 &lt;&gt;""),$K$25:$K$305,S$25:S$305)/SUMPRODUCT(--(S$25:S$305 &lt;&gt;""),--(R$25:R$305=8),$K$25:$K$305),"")</f>
        <v/>
      </c>
      <c r="S19" s="245"/>
      <c r="T19" s="117"/>
      <c r="U19" s="119">
        <f>IF(SUMPRODUCT(--(U$27:U$305&lt;&gt;""),--(T$27:T$305=8),$K$27:$K$305)&gt;0,SUMPRODUCT(--(T$27:T$305=8),--(U$27:U$305 &lt;&gt;""),$K$27:$K$305,U$27:U$305)/SUMPRODUCT(--(U$27:U$305 &lt;&gt;""),--(T$27:T$305=8),$K$27:$K$305),"")</f>
        <v>1</v>
      </c>
      <c r="V19" s="82">
        <f>IF(SUMPRODUCT(--(V$27:V$305&lt;&gt;""),--(T$27:T$305=8),$K$27:$K$305)&gt;0,SUMPRODUCT(--(T$27:T$305=8),--(V$27:V$305 &lt;&gt;""),$K$27:$K$305,V$27:V$305)/SUMPRODUCT(--(V$27:V$305 &lt;&gt;""),--(T$27:T$305=8),$K$27:$K$305),"")</f>
        <v>1</v>
      </c>
      <c r="W19" s="125" t="str">
        <f>IF(SUMPRODUCT(--(W$27:W$305&lt;&gt;""),--(T$27:T$305=8),$K$27:$K$305)&gt;0,SUMPRODUCT(--(T$27:T$305=8),--(W$27:W$305 &lt;&gt;""),$K$27:$K$305,W$27:W$305)/SUMPRODUCT(--(W$27:W$305 &lt;&gt;""),--(T$27:T$305=8),$K$27:$K$305),"")</f>
        <v/>
      </c>
      <c r="X19" s="244" t="str">
        <f>IF(SUMPRODUCT(--(Y$25:Y$305&lt;&gt;""),--(X$25:X$305=8),$K$25:$K$305)&gt;0,SUMPRODUCT(--(X$25:X$305=8),--(Y$25:Y$305 &lt;&gt;""),$K$25:$K$305,Y$25:Y$305)/SUMPRODUCT(--(Y$25:Y$305 &lt;&gt;""),--(X$25:X$305=8),$K$25:$K$305),"")</f>
        <v/>
      </c>
      <c r="Y19" s="245"/>
      <c r="Z19" s="244" t="str">
        <f>IF(SUMPRODUCT(--(AA$25:AA$305&lt;&gt;""),--(Z$25:Z$305=8),$K$25:$K$305)&gt;0,SUMPRODUCT(--(Z$25:Z$305=8),--(AA$25:AA$305 &lt;&gt;""),$K$25:$K$305,AA$25:AA$305)/SUMPRODUCT(--(AA$25:AA$305 &lt;&gt;""),--(Z$25:Z$305=8),$K$25:$K$305),"")</f>
        <v/>
      </c>
      <c r="AA19" s="245"/>
      <c r="AB19" s="16"/>
      <c r="AC19" s="17"/>
    </row>
    <row r="20" spans="1:29" s="68" customFormat="1" ht="15" hidden="1" customHeight="1" outlineLevel="1" thickBot="1" x14ac:dyDescent="0.3">
      <c r="A20" s="15"/>
      <c r="B20" s="15"/>
      <c r="C20" s="15"/>
      <c r="D20" s="15"/>
      <c r="E20" s="15"/>
      <c r="F20" s="15"/>
      <c r="G20" s="15"/>
      <c r="H20" s="50"/>
      <c r="I20" s="51"/>
      <c r="J20" s="20"/>
      <c r="K20" s="20"/>
      <c r="L20" s="51" t="s">
        <v>631</v>
      </c>
      <c r="M20" s="54"/>
      <c r="N20" s="117"/>
      <c r="O20" s="119" t="str">
        <f>IF(SUMPRODUCT(--(O$25:O$305&lt;&gt;""),--(N$25:N$305=9),$K$25:$K$305)&gt;0,SUMPRODUCT(--(N$25:N$305=9),--(O$25:O$305 &lt;&gt;""),$K$25:$K$305,O$25:O$305)/SUMPRODUCT(--(O$25:O$305 &lt;&gt;""),--(N$25:N$305=9),$K$25:$K$305),"")</f>
        <v/>
      </c>
      <c r="P20" s="82" t="str">
        <f>IF(SUMPRODUCT(--(P$25:P$305&lt;&gt;""),--(N$25:N$305=9),$K$25:$K$305)&gt;0,SUMPRODUCT(--(N$25:N$305=9),--(P$25:P$305 &lt;&gt;""),$K$25:$K$305,P$25:P$305)/SUMPRODUCT(--(P$25:P$305 &lt;&gt;""),--(N$25:N$305=9),$K$25:$K$305),"")</f>
        <v/>
      </c>
      <c r="Q20" s="125">
        <f>IF(SUMPRODUCT(--(Q$25:Q$305&lt;&gt;""),--(N$25:N$305=9),$K$25:$K$305)&gt;0,SUMPRODUCT(--(N$25:N$305=9),--(Q$25:Q$305 &lt;&gt;""),$K$25:$K$305,Q$25:Q$305)/SUMPRODUCT(--(Q$25:Q$305 &lt;&gt;""),--(N$25:N$305=9),$K$25:$K$305),"")</f>
        <v>1</v>
      </c>
      <c r="R20" s="244" t="str">
        <f>IF(SUMPRODUCT(--(S$25:S$305&lt;&gt;""),--(R$25:R$305=9),$K$25:$K$305)&gt;0,SUMPRODUCT(--(R$25:R$305=9),--(S$25:S$305 &lt;&gt;""),$K$25:$K$305,S$25:S$305)/SUMPRODUCT(--(S$25:S$305 &lt;&gt;""),--(R$25:R$305=9),$K$25:$K$305),"")</f>
        <v/>
      </c>
      <c r="S20" s="245"/>
      <c r="T20" s="117"/>
      <c r="U20" s="119">
        <f>IF(SUMPRODUCT(--(U$27:U$305&lt;&gt;""),--(T$27:T$305=9),$K$27:$K$305)&gt;0,SUMPRODUCT(--(T$27:T$305=9),--(U$27:U$305 &lt;&gt;""),$K$27:$K$305,U$27:U$305)/SUMPRODUCT(--(U$27:U$305 &lt;&gt;""),--(T$27:T$305=9),$K$27:$K$305),"")</f>
        <v>1</v>
      </c>
      <c r="V20" s="82">
        <f>IF(SUMPRODUCT(--(V$27:V$305&lt;&gt;""),--(T$27:T$305=9),$K$27:$K$305)&gt;0,SUMPRODUCT(--(T$27:T$305=9),--(V$27:V$305 &lt;&gt;""),$K$27:$K$305,V$27:V$305)/SUMPRODUCT(--(V$27:V$305 &lt;&gt;""),--(T$27:T$305=9),$K$27:$K$305),"")</f>
        <v>1</v>
      </c>
      <c r="W20" s="125" t="str">
        <f>IF(SUMPRODUCT(--(W$27:W$305&lt;&gt;""),--(T$27:T$305=9),$K$27:$K$305)&gt;0,SUMPRODUCT(--(T$27:T$305=9),--(W$27:W$305 &lt;&gt;""),$K$27:$K$305,W$27:W$305)/SUMPRODUCT(--(W$27:W$305 &lt;&gt;""),--(T$27:T$305=9),$K$27:$K$305),"")</f>
        <v/>
      </c>
      <c r="X20" s="244" t="str">
        <f>IF(SUMPRODUCT(--(Y$25:Y$305&lt;&gt;""),--(X$25:X$305=9),$K$25:$K$305)&gt;0,SUMPRODUCT(--(X$25:X$305=9),--(Y$25:Y$305 &lt;&gt;""),$K$25:$K$305,Y$25:Y$305)/SUMPRODUCT(--(Y$25:Y$305 &lt;&gt;""),--(X$25:X$305=9),$K$25:$K$305),"")</f>
        <v/>
      </c>
      <c r="Y20" s="245"/>
      <c r="Z20" s="244" t="str">
        <f>IF(SUMPRODUCT(--(AA$25:AA$305&lt;&gt;""),--(Z$25:Z$305=9),$K$25:$K$305)&gt;0,SUMPRODUCT(--(Z$25:Z$305=9),--(AA$25:AA$305 &lt;&gt;""),$K$25:$K$305,AA$25:AA$305)/SUMPRODUCT(--(AA$25:AA$305 &lt;&gt;""),--(Z$25:Z$305=9),$K$25:$K$305),"")</f>
        <v/>
      </c>
      <c r="AA20" s="245"/>
      <c r="AB20" s="16"/>
      <c r="AC20" s="17"/>
    </row>
    <row r="21" spans="1:29" s="68" customFormat="1" ht="15" hidden="1" customHeight="1" outlineLevel="1" thickBot="1" x14ac:dyDescent="0.3">
      <c r="A21" s="15"/>
      <c r="B21" s="15"/>
      <c r="C21" s="15"/>
      <c r="D21" s="15"/>
      <c r="E21" s="15"/>
      <c r="F21" s="15"/>
      <c r="G21" s="15"/>
      <c r="H21" s="50"/>
      <c r="I21" s="51"/>
      <c r="J21" s="20"/>
      <c r="K21" s="20"/>
      <c r="L21" s="51" t="s">
        <v>632</v>
      </c>
      <c r="M21" s="54"/>
      <c r="N21" s="117"/>
      <c r="O21" s="119">
        <f>IF(SUMPRODUCT(--(O$25:O$305&lt;&gt;""),--(N$25:N$305=10),$K$25:$K$305)&gt;0,SUMPRODUCT(--(N$25:N$305=10),--(O$25:O$305 &lt;&gt;""),$K$25:$K$305,O$25:O$305)/SUMPRODUCT(--(O$25:O$305 &lt;&gt;""),--(N$25:N$305=10),$K$25:$K$305),"")</f>
        <v>1</v>
      </c>
      <c r="P21" s="82">
        <f>IF(SUMPRODUCT(--(P$25:P$305&lt;&gt;""),--(N$25:N$305=10),$K$25:$K$305)&gt;0,SUMPRODUCT(--(N$25:N$305=10),--(P$25:P$305 &lt;&gt;""),$K$25:$K$305,P$25:P$305)/SUMPRODUCT(--(P$25:P$305 &lt;&gt;""),--(N$25:N$305=10),$K$25:$K$305),"")</f>
        <v>1</v>
      </c>
      <c r="Q21" s="125">
        <f>IF(SUMPRODUCT(--(Q$25:Q$305&lt;&gt;""),--(N$25:N$305=10),$K$25:$K$305)&gt;0,SUMPRODUCT(--(N$25:N$305=10),--(Q$25:Q$305 &lt;&gt;""),$K$25:$K$305,Q$25:Q$305)/SUMPRODUCT(--(Q$25:Q$305 &lt;&gt;""),--(N$25:N$305=10),$K$25:$K$305),"")</f>
        <v>1</v>
      </c>
      <c r="R21" s="244" t="str">
        <f>IF(SUMPRODUCT(--(S$25:S$305&lt;&gt;""),--(R$25:R$305=10),$K$25:$K$305)&gt;0,SUMPRODUCT(--(R$25:R$305=10),--(S$25:S$305 &lt;&gt;""),$K$25:$K$305,S$25:S$305)/SUMPRODUCT(--(S$25:S$305 &lt;&gt;""),--(R$25:R$305=10),$K$25:$K$305),"")</f>
        <v/>
      </c>
      <c r="S21" s="245"/>
      <c r="T21" s="117"/>
      <c r="U21" s="119" t="str">
        <f>IF(SUMPRODUCT(--(U$27:U$305&lt;&gt;""),--(T$27:T$305=10),$K$27:$K$305)&gt;0,SUMPRODUCT(--(T$27:T$305=10),--(U$27:U$305 &lt;&gt;""),$K$27:$K$305,U$27:U$305)/SUMPRODUCT(--(U$27:U$305 &lt;&gt;""),--(T$27:T$305=10),$K$27:$K$305),"")</f>
        <v/>
      </c>
      <c r="V21" s="82" t="str">
        <f>IF(SUMPRODUCT(--(V$27:V$305&lt;&gt;""),--(T$27:T$305=10),$K$27:$K$305)&gt;0,SUMPRODUCT(--(T$27:T$305=10),--(V$27:V$305 &lt;&gt;""),$K$27:$K$305,V$27:V$305)/SUMPRODUCT(--(V$27:V$305 &lt;&gt;""),--(T$27:T$305=10),$K$27:$K$305),"")</f>
        <v/>
      </c>
      <c r="W21" s="125" t="str">
        <f>IF(SUMPRODUCT(--(W$27:W$305&lt;&gt;""),--(T$27:T$305=10),$K$27:$K$305)&gt;0,SUMPRODUCT(--(T$27:T$305=10),--(W$27:W$305 &lt;&gt;""),$K$27:$K$305,W$27:W$305)/SUMPRODUCT(--(W$27:W$305 &lt;&gt;""),--(T$27:T$305=10),$K$27:$K$305),"")</f>
        <v/>
      </c>
      <c r="X21" s="244" t="str">
        <f>IF(SUMPRODUCT(--(Y$25:Y$305&lt;&gt;""),--(X$25:X$305=10),$K$25:$K$305)&gt;0,SUMPRODUCT(--(X$25:X$305=10),--(Y$25:Y$305 &lt;&gt;""),$K$25:$K$305,Y$25:Y$305)/SUMPRODUCT(--(Y$25:Y$305 &lt;&gt;""),--(X$25:X$305=10),$K$25:$K$305),"")</f>
        <v/>
      </c>
      <c r="Y21" s="245"/>
      <c r="Z21" s="244" t="str">
        <f>IF(SUMPRODUCT(--(AA$25:AA$305&lt;&gt;""),--(Z$25:Z$305=10),$K$25:$K$305)&gt;0,SUMPRODUCT(--(Z$25:Z$305=10),--(AA$25:AA$305 &lt;&gt;""),$K$25:$K$305,AA$25:AA$305)/SUMPRODUCT(--(AA$25:AA$305 &lt;&gt;""),--(Z$25:Z$305=10),$K$25:$K$305),"")</f>
        <v/>
      </c>
      <c r="AA21" s="245"/>
      <c r="AB21" s="16"/>
      <c r="AC21" s="17"/>
    </row>
    <row r="22" spans="1:29" s="68" customFormat="1" ht="15" hidden="1" customHeight="1" outlineLevel="1" thickBot="1" x14ac:dyDescent="0.3">
      <c r="A22" s="15"/>
      <c r="B22" s="15"/>
      <c r="C22" s="15"/>
      <c r="D22" s="15"/>
      <c r="E22" s="15"/>
      <c r="F22" s="15"/>
      <c r="G22" s="15"/>
      <c r="H22" s="50"/>
      <c r="I22" s="51"/>
      <c r="J22" s="20"/>
      <c r="K22" s="20"/>
      <c r="L22" s="51" t="s">
        <v>719</v>
      </c>
      <c r="M22" s="54"/>
      <c r="N22" s="117"/>
      <c r="O22" s="119" cm="1">
        <f t="array" ref="O22">IF(SUMPRODUCT(--(O$25:O$305&lt;&gt;""),--(N$25:N$305=11),$K$25:$K$305)&gt;0,SUMPRODUCT(--(N$25:N$305=11),--(O$25:O$305 &lt;&gt;""),$K$25:$K$305,O$25:O$305)/SUMPRODUCT(--(O$25:O$305 &lt;&gt;""),--(N$25:N$305=11),$K$25:$K$305),"")</f>
        <v>0.96</v>
      </c>
      <c r="P22" s="82" cm="1">
        <f t="array" ref="P22">IF(SUMPRODUCT(--(P$25:P$305&lt;&gt;""),--(N$25:N$305=11),$K$25:$K$305)&gt;0,SUMPRODUCT(--(N$25:N$305=11),--(P$25:P$305 &lt;&gt;""),$K$25:$K$305,P$25:P$305)/SUMPRODUCT(--(P$25:P$305 &lt;&gt;""),--(N$25:N$305=11),$K$25:$K$305),"")</f>
        <v>0.76536312849161969</v>
      </c>
      <c r="Q22" s="125" cm="1">
        <f t="array" ref="Q22">IF(SUMPRODUCT(--(Q$25:Q$305&lt;&gt;""),--(N$25:N$305=11),$K$25:$K$305)&gt;0,SUMPRODUCT(--(N$25:N$305=11),--(Q$25:Q$305 &lt;&gt;""),$K$25:$K$305,Q$25:Q$305)/SUMPRODUCT(--(Q$25:Q$305 &lt;&gt;""),--(N$25:N$305=11),$K$25:$K$305),"")</f>
        <v>0.63333333333333341</v>
      </c>
      <c r="R22" s="244" t="str" cm="1">
        <f t="array" ref="R22">IF(SUMPRODUCT(--(S$25:S$305&lt;&gt;""),--(R$25:R$305=11),$K$25:$K$305)&gt;0,SUMPRODUCT(--(R$25:R$305=11),--(S$25:S$305 &lt;&gt;""),$K$25:$K$305,S$25:S$305)/SUMPRODUCT(--(S$25:S$305 &lt;&gt;""),--(R$25:R$305=11),$K$25:$K$305),"")</f>
        <v/>
      </c>
      <c r="S22" s="245"/>
      <c r="T22" s="117"/>
      <c r="U22" s="119" t="str" cm="1">
        <f t="array" ref="U22">IF(SUMPRODUCT(--(U$27:U$305&lt;&gt;""),--(T$27:T$305=11),$K$27:$K$305)&gt;0,SUMPRODUCT(--(T$27:T$305=11),--(U$27:U$305 &lt;&gt;""),$K$27:$K$305,U$27:U$305)/SUMPRODUCT(--(U$27:U$305 &lt;&gt;""),--(T$27:T$305=11),$K$27:$K$305),"")</f>
        <v/>
      </c>
      <c r="V22" s="82" t="str" cm="1">
        <f t="array" ref="V22">IF(SUMPRODUCT(--(V$27:V$305&lt;&gt;""),--(T$27:T$305=11),$K$27:$K$305)&gt;0,SUMPRODUCT(--(T$27:T$305=11),--(V$27:V$305 &lt;&gt;""),$K$27:$K$305,V$27:V$305)/SUMPRODUCT(--(V$27:V$305 &lt;&gt;""),--(T$27:T$305=11),$K$27:$K$305),"")</f>
        <v/>
      </c>
      <c r="W22" s="125" t="str" cm="1">
        <f t="array" ref="W22">IF(SUMPRODUCT(--(W$27:W$305&lt;&gt;""),--(T$27:T$305=11),$K$27:$K$305)&gt;0,SUMPRODUCT(--(T$27:T$305=11),--(W$27:W$305 &lt;&gt;""),$K$27:$K$305,W$27:W$305)/SUMPRODUCT(--(W$27:W$305 &lt;&gt;""),--(T$27:T$305=11),$K$27:$K$305),"")</f>
        <v/>
      </c>
      <c r="X22" s="244" t="str" cm="1">
        <f t="array" ref="X22">IF(SUMPRODUCT(--(Y$25:Y$305&lt;&gt;""),--(X$25:X$305=11),$K$25:$K$305)&gt;0,SUMPRODUCT(--(X$25:X$305=11),--(Y$25:Y$305 &lt;&gt;""),$K$25:$K$305,Y$25:Y$305)/SUMPRODUCT(--(Y$25:Y$305 &lt;&gt;""),--(X$25:X$305=11),$K$25:$K$305),"")</f>
        <v/>
      </c>
      <c r="Y22" s="245"/>
      <c r="Z22" s="244" t="str" cm="1">
        <f t="array" ref="Z22">IF(SUMPRODUCT(--(AA$25:AA$305&lt;&gt;""),--(Z$25:Z$305=11),$K$25:$K$305)&gt;0,SUMPRODUCT(--(Z$25:Z$305=11),--(AA$25:AA$305 &lt;&gt;""),$K$25:$K$305,AA$25:AA$305)/SUMPRODUCT(--(AA$25:AA$305 &lt;&gt;""),--(Z$25:Z$305=11),$K$25:$K$305),"")</f>
        <v/>
      </c>
      <c r="AA22" s="245"/>
      <c r="AB22" s="16"/>
      <c r="AC22" s="17"/>
    </row>
    <row r="23" spans="1:29" s="68" customFormat="1" ht="15" hidden="1" customHeight="1" outlineLevel="1" thickBot="1" x14ac:dyDescent="0.3">
      <c r="A23" s="15"/>
      <c r="B23" s="15"/>
      <c r="C23" s="15"/>
      <c r="D23" s="15"/>
      <c r="E23" s="15"/>
      <c r="F23" s="15"/>
      <c r="G23" s="15"/>
      <c r="H23" s="50"/>
      <c r="I23" s="51"/>
      <c r="J23" s="20"/>
      <c r="K23" s="20"/>
      <c r="L23" s="51" t="s">
        <v>798</v>
      </c>
      <c r="M23" s="54"/>
      <c r="N23" s="117"/>
      <c r="O23" s="119" t="str" cm="1">
        <f t="array" ref="O23">IF(SUMPRODUCT(--(O$25:O$305&lt;&gt;""),--(N$25:N$305=12),$K$25:$K$305)&gt;0,SUMPRODUCT(--(N$25:N$305=12),--(O$25:O$305 &lt;&gt;""),$K$25:$K$305,O$25:O$305)/SUMPRODUCT(--(O$25:O$305 &lt;&gt;""),--(N$25:N$305=12),$K$25:$K$305),"")</f>
        <v/>
      </c>
      <c r="P23" s="82" t="str" cm="1">
        <f t="array" ref="P23">IF(SUMPRODUCT(--(P$25:P$305&lt;&gt;""),--(N$25:N$305=12),$K$25:$K$305)&gt;0,SUMPRODUCT(--(N$25:N$305=12),--(P$25:P$305 &lt;&gt;""),$K$25:$K$305,P$25:P$305)/SUMPRODUCT(--(P$25:P$305 &lt;&gt;""),--(N$25:N$305=12),$K$25:$K$305),"")</f>
        <v/>
      </c>
      <c r="Q23" s="125" t="str" cm="1">
        <f t="array" ref="Q23">IF(SUMPRODUCT(--(Q$25:Q$305&lt;&gt;""),--(N$25:N$305=12),$K$25:$K$305)&gt;0,SUMPRODUCT(--(N$25:N$305=12),--(Q$25:Q$305 &lt;&gt;""),$K$25:$K$305,Q$25:Q$305)/SUMPRODUCT(--(Q$25:Q$305 &lt;&gt;""),--(N$25:N$305=12),$K$25:$K$305),"")</f>
        <v/>
      </c>
      <c r="R23" s="244" t="str" cm="1">
        <f t="array" ref="R23">IF(SUMPRODUCT(--(S$25:S$305&lt;&gt;""),--(R$25:R$305=12),$K$25:$K$305)&gt;0,SUMPRODUCT(--(R$25:R$305=12),--(S$25:S$305 &lt;&gt;""),$K$25:$K$305,S$25:S$305)/SUMPRODUCT(--(S$25:S$305 &lt;&gt;""),--(R$25:R$305=12),$K$25:$K$305),"")</f>
        <v/>
      </c>
      <c r="S23" s="245"/>
      <c r="T23" s="117"/>
      <c r="U23" s="119" cm="1">
        <f t="array" ref="U23">IF(SUMPRODUCT(--(U$27:U$305&lt;&gt;""),--(T$27:T$305=12),$K$27:$K$305)&gt;0,SUMPRODUCT(--(T$27:T$305=12),--(U$27:U$305 &lt;&gt;""),$K$27:$K$305,U$27:U$305)/SUMPRODUCT(--(U$27:U$305 &lt;&gt;""),--(T$27:T$305=12),$K$27:$K$305),"")</f>
        <v>0.96666666666666679</v>
      </c>
      <c r="V23" s="82" cm="1">
        <f t="array" ref="V23">IF(SUMPRODUCT(--(V$27:V$305&lt;&gt;""),--(T$27:T$305=12),$K$27:$K$305)&gt;0,SUMPRODUCT(--(T$27:T$305=12),--(V$27:V$305 &lt;&gt;""),$K$27:$K$305,V$27:V$305)/SUMPRODUCT(--(V$27:V$305 &lt;&gt;""),--(T$27:T$305=12),$K$27:$K$305),"")</f>
        <v>0.90322580645161299</v>
      </c>
      <c r="W23" s="125" cm="1">
        <f t="array" ref="W23">IF(SUMPRODUCT(--(W$27:W$305&lt;&gt;""),--(T$27:T$305=12),$K$27:$K$305)&gt;0,SUMPRODUCT(--(T$27:T$305=12),--(W$27:W$305 &lt;&gt;""),$K$27:$K$305,W$27:W$305)/SUMPRODUCT(--(W$27:W$305 &lt;&gt;""),--(T$27:T$305=12),$K$27:$K$305),"")</f>
        <v>0.9</v>
      </c>
      <c r="X23" s="244" t="str" cm="1">
        <f t="array" ref="X23">IF(SUMPRODUCT(--(Y$25:Y$305&lt;&gt;""),--(X$25:X$305=12),$K$25:$K$305)&gt;0,SUMPRODUCT(--(X$25:X$305=12),--(Y$25:Y$305 &lt;&gt;""),$K$25:$K$305,Y$25:Y$305)/SUMPRODUCT(--(Y$25:Y$305 &lt;&gt;""),--(X$25:X$305=12),$K$25:$K$305),"")</f>
        <v/>
      </c>
      <c r="Y23" s="245"/>
      <c r="Z23" s="244" t="str" cm="1">
        <f t="array" ref="Z23">IF(SUMPRODUCT(--(AA$25:AA$305&lt;&gt;""),--(Z$25:Z$305=12),$K$25:$K$305)&gt;0,SUMPRODUCT(--(Z$25:Z$305=12),--(AA$25:AA$305 &lt;&gt;""),$K$25:$K$305,AA$25:AA$305)/SUMPRODUCT(--(AA$25:AA$305 &lt;&gt;""),--(Z$25:Z$305=12),$K$25:$K$305),"")</f>
        <v/>
      </c>
      <c r="AA23" s="245"/>
      <c r="AB23" s="16"/>
      <c r="AC23" s="17"/>
    </row>
    <row r="24" spans="1:29" ht="145.5" hidden="1" customHeight="1" outlineLevel="1" x14ac:dyDescent="0.25">
      <c r="A24" s="15"/>
      <c r="B24" s="15"/>
      <c r="C24" s="15"/>
      <c r="D24" s="15"/>
      <c r="E24" s="15"/>
      <c r="F24" s="15"/>
      <c r="G24" s="15"/>
      <c r="H24" s="248" t="s">
        <v>799</v>
      </c>
      <c r="I24" s="248"/>
      <c r="J24" s="248"/>
      <c r="K24" s="248"/>
      <c r="L24" s="248"/>
      <c r="M24" s="49"/>
      <c r="N24" s="117"/>
      <c r="O24" s="142" t="str" cm="1">
        <f t="array" ref="O24">SUMPRODUCT(--(O$25:O$305&lt;&gt;"")) &amp;CHAR(10)&amp;SUMPRODUCT(--(O$25:O$305&lt;&gt;""),--(N$25:N$305=1))&amp;CHAR(10)&amp;SUMPRODUCT(--(O$25:O$305&lt;&gt;""),--(N$25:N$305=2))&amp;CHAR(10)&amp;SUMPRODUCT(--(O$25:O$305&lt;&gt;""),--(N$25:N$305=3))&amp;CHAR(10)&amp;SUMPRODUCT(--(O$25:O$305&lt;&gt;""),--(N$25:N$305=4))&amp;CHAR(10)&amp;SUMPRODUCT(--(O$25:O$305&lt;&gt;""),--(N$25:N$305=5))&amp;CHAR(10)&amp;SUMPRODUCT(--(O$25:O$305&lt;&gt;""),--(N$25:N$305=6))&amp;CHAR(10)&amp;SUMPRODUCT(--(O$25:O$305&lt;&gt;""),--(N$25:N$305=7))&amp;CHAR(10)&amp;SUMPRODUCT(--(O$25:O$305&lt;&gt;""),--(N$25:N$305=8))&amp;CHAR(10)&amp;SUMPRODUCT(--(O$25:O$305&lt;&gt;""),--(N$25:N$305=9))&amp;CHAR(10)&amp;SUMPRODUCT(--(O$25:O$305&lt;&gt;""),--(N$25:N$305=10))&amp;CHAR(10)&amp;SUMPRODUCT(--(O$25:O$305&lt;&gt;""),--(N$25:N$305=11))&amp;CHAR(10)&amp;SUMPRODUCT(--(O$25:O$305&lt;&gt;""),--(N$25:N$305=12))</f>
        <v>102
2
11
2
3
3
2
4
4
0
3
68
0</v>
      </c>
      <c r="P24" s="142" t="str" cm="1">
        <f t="array" ref="P24">SUMPRODUCT(--(P$25:P$305&lt;&gt;"")) &amp;CHAR(10)&amp;SUMPRODUCT(--(P$25:P$305&lt;&gt;""),--(N$25:N$305=1))&amp;CHAR(10)&amp;SUMPRODUCT(--(P$25:P$305&lt;&gt;""),--(N$25:N$305=2))&amp;CHAR(10)&amp;SUMPRODUCT(--(P$25:P$305&lt;&gt;""),--(N$25:N$305=3))&amp;CHAR(10)&amp;SUMPRODUCT(--(P$25:P$305&lt;&gt;""),--(N$25:N$305=4))&amp;CHAR(10)&amp;SUMPRODUCT(--(P$25:P$305&lt;&gt;""),--(N$25:N$305=5))&amp;CHAR(10)&amp;SUMPRODUCT(--(P$25:P$305&lt;&gt;""),--(O$25:O$305=6))&amp;CHAR(10)&amp;SUMPRODUCT(--(P$25:P$305&lt;&gt;""),--(O$25:O$305=7))&amp;CHAR(10)&amp;SUMPRODUCT(--(P$25:P$305&lt;&gt;""),--(O$25:O$305=8))&amp;CHAR(10)&amp;SUMPRODUCT(--(P$25:P$305&lt;&gt;""),--(O$25:O$305=9))&amp;CHAR(10)&amp;SUMPRODUCT(--(P$25:P$305&lt;&gt;""),--(O$25:O$305=10))&amp;CHAR(10)&amp;SUMPRODUCT(--(P$25:P$305&lt;&gt;""),--(O$25:O$305=11))&amp;CHAR(10)&amp;SUMPRODUCT(--(P$25:P$305&lt;&gt;""),--(O$25:O$305=12))</f>
        <v>105
2
11
2
3
3
0
0
0
0
0
0
0</v>
      </c>
      <c r="Q24" s="142" t="str" cm="1">
        <f t="array" ref="Q24">SUMPRODUCT(--(Q$25:Q$305&lt;&gt;"")) &amp;CHAR(10)&amp;SUMPRODUCT(--(Q$25:Q$305&lt;&gt;""),--(N$25:N$305=1))&amp;CHAR(10)&amp;SUMPRODUCT(--(Q$25:Q$305&lt;&gt;""),--(N$25:N$305=2))&amp;CHAR(10)&amp;SUMPRODUCT(--(Q$25:Q$305&lt;&gt;""),--(N$25:N$305=3))&amp;CHAR(10)&amp;SUMPRODUCT(--(Q$25:Q$305&lt;&gt;""),--(N$25:N$305=4))&amp;CHAR(10)&amp;SUMPRODUCT(--(Q$25:Q$305&lt;&gt;""),--(N$25:N$305=5))&amp;CHAR(10)&amp;SUMPRODUCT(--(Q$25:Q$305&lt;&gt;""),--(N$25:N$305=6))&amp;CHAR(10)&amp;SUMPRODUCT(--(P$25:P$305&lt;&gt;""),--(O$25:O$305=7))&amp;CHAR(10)&amp;SUMPRODUCT(--(P$25:P$305&lt;&gt;""),--(O$25:O$305=8))&amp;CHAR(10)&amp;SUMPRODUCT(--(P$25:P$305&lt;&gt;""),--(O$25:O$305=9))&amp;CHAR(10)&amp;SUMPRODUCT(--(P$25:P$305&lt;&gt;""),--(O$25:O$305=10))&amp;CHAR(10)&amp;SUMPRODUCT(--(P$25:P$305&lt;&gt;""),--(O$25:O$305=11))&amp;CHAR(10)&amp;SUMPRODUCT(--(P$25:P$305&lt;&gt;""),--(O$25:O$305=12))</f>
        <v>27
0
0
0
0
0
0
0
0
0
0
0
0</v>
      </c>
      <c r="R24" s="246" t="str" cm="1">
        <f t="array" ref="R24">SUMPRODUCT(--(S$25:S$294&lt;&gt;"")) &amp;CHAR(10)&amp;SUMPRODUCT(--(S$25:S$294&lt;&gt;""),--(R$25:R$294=1))&amp;CHAR(10)&amp;SUMPRODUCT(--(S$25:S$294&lt;&gt;""),--(R$25:R$294=2))&amp;CHAR(10)&amp;SUMPRODUCT(--(S$25:S$294&lt;&gt;""),--(R$25:R$294=3))&amp;CHAR(10)&amp;SUMPRODUCT(--(S$25:S$294&lt;&gt;""),--(R$25:R$294=4))&amp;CHAR(10)&amp;SUMPRODUCT(--(S$25:S$294&lt;&gt;""),--(R$25:R$294=5))&amp;CHAR(10)&amp;SUMPRODUCT(--(S$25:S$294&lt;&gt;""),--(R$25:R$294=6))&amp;CHAR(10)&amp;SUMPRODUCT(--(S$25:S$294&lt;&gt;""),--(R$25:R$294=7))&amp;CHAR(10)&amp;SUMPRODUCT(--(S$25:S$294&lt;&gt;""),--(R$25:R$294=8))&amp;CHAR(10)&amp;SUMPRODUCT(--(S$25:S$294&lt;&gt;""),--(R$25:R$294=9))&amp;CHAR(10)&amp;SUMPRODUCT(--(S$25:S$294&lt;&gt;""),--(R$25:R$294=10))&amp;CHAR(10)&amp;SUMPRODUCT(--(S$25:S$294&lt;&gt;""),--(R$25:R$294=11))&amp;CHAR(10)&amp;SUMPRODUCT(--(S$25:S$294&lt;&gt;""),--(R$25:R$294=12))</f>
        <v>0
0
0
0
0
0
0
0
0
0
0
0
0</v>
      </c>
      <c r="S24" s="247"/>
      <c r="T24" s="117"/>
      <c r="U24" s="142" t="str" cm="1">
        <f t="array" ref="U24">SUMPRODUCT(--(U$25:U$468&lt;&gt;"")) &amp;CHAR(10)&amp;SUMPRODUCT(--(U$25:U$468&lt;&gt;""),--(T$25:T$468=1))&amp;CHAR(10)&amp;SUMPRODUCT(--(U$25:U$468&lt;&gt;""),--(T$25:T$468=2))&amp;CHAR(10)&amp;SUMPRODUCT(--(U$25:U$468&lt;&gt;""),--(T$25:T$468=3))&amp;CHAR(10)&amp;SUMPRODUCT(--(U$25:U$468&lt;&gt;""),--(T$25:T$468=4))&amp;CHAR(10)&amp;SUMPRODUCT(--(U$25:U$468&lt;&gt;""),--(T$25:T$468=5))&amp;CHAR(10)&amp;SUMPRODUCT(--(U$25:U$468&lt;&gt;""),--(T$25:T$468=6))&amp;CHAR(10)&amp;SUMPRODUCT(--(U$25:U$468&lt;&gt;""),--(T$25:T$468=7))&amp;CHAR(10)&amp;SUMPRODUCT(--(U$25:U$468&lt;&gt;""),--(T$25:T$468=8))&amp;CHAR(10)&amp;SUMPRODUCT(--(U$25:U$468&lt;&gt;""),--(T$25:T$468=9))&amp;CHAR(10)&amp;SUMPRODUCT(--(U$25:U$468&lt;&gt;""),--(T$25:T$468=10))&amp;CHAR(10)&amp;SUMPRODUCT(--(U$25:U$468&lt;&gt;""),--(T$25:T$468=11))&amp;CHAR(10)&amp;SUMPRODUCT(--(U$25:U$468&lt;&gt;""),--(T$25:T$468=12))</f>
        <v>53
11
1
11
6
0
1
3
1
3
0
0
16</v>
      </c>
      <c r="V24" s="142" t="str" cm="1">
        <f t="array" ref="V24">SUMPRODUCT(--(V$25:V$468&lt;&gt;"")) &amp;CHAR(10)&amp;SUMPRODUCT(--(V$25:V$468&lt;&gt;""),--(T$25:T$468=1))&amp;CHAR(10)&amp;SUMPRODUCT(--(V$25:V$468&lt;&gt;""),--(T$25:T$468=2))&amp;CHAR(10)&amp;SUMPRODUCT(--(V$25:V$468&lt;&gt;""),--(T$25:T$468=3))&amp;CHAR(10)&amp;SUMPRODUCT(--(V$25:V$468&lt;&gt;""),--(T$25:T$468=4))&amp;CHAR(10)&amp;SUMPRODUCT(--(V$25:V$468&lt;&gt;""),--(T$25:T$468=5))&amp;CHAR(10)&amp;SUMPRODUCT(--(V$25:V$468&lt;&gt;""),--(T$25:T$468=6))&amp;CHAR(10)&amp;SUMPRODUCT(--(V$25:V$468&lt;&gt;""),--(T$25:T$468=7))&amp;CHAR(10)&amp;SUMPRODUCT(--(V$25:V$468&lt;&gt;""),--(T$25:T$468=8))&amp;CHAR(10)&amp;SUMPRODUCT(--(V$25:V$468&lt;&gt;""),--(T$25:T$468=9))&amp;CHAR(10)&amp;SUMPRODUCT(--(V$25:V$468&lt;&gt;""),--(T$25:T$468=10))&amp;CHAR(10)&amp;SUMPRODUCT(--(V$25:V$468&lt;&gt;""),--(T$25:T$468=11))&amp;CHAR(10)&amp;SUMPRODUCT(--(V$25:V$468&lt;&gt;""),--(T$25:T$468=12))</f>
        <v>55
11
1
11
6
0
1
3
1
3
0
0
18</v>
      </c>
      <c r="W24" s="142" t="str" cm="1">
        <f t="array" ref="W24">SUMPRODUCT(--(W$25:W$468&lt;&gt;"")) &amp;CHAR(10)&amp;SUMPRODUCT(--(W$25:W$468&lt;&gt;""),--(T$25:T$468=1))&amp;CHAR(10)&amp;SUMPRODUCT(--(W$25:W$468&lt;&gt;""),--(T$25:T$468=2))&amp;CHAR(10)&amp;SUMPRODUCT(--(W$25:W$468&lt;&gt;""),--(T$25:T$468=3))&amp;CHAR(10)&amp;SUMPRODUCT(--(W$25:W$468&lt;&gt;""),--(T$25:T$468=4))&amp;CHAR(10)&amp;SUMPRODUCT(--(W$25:W$468&lt;&gt;""),--(T$25:T$468=5))&amp;CHAR(10)&amp;SUMPRODUCT(--(W$25:W$468&lt;&gt;""),--(T$25:T$468=6))&amp;CHAR(10)&amp;SUMPRODUCT(--(W$25:W$468&lt;&gt;""),--(T$25:T$468=7))&amp;CHAR(10)&amp;SUMPRODUCT(--(W$25:W$468&lt;&gt;""),--(T$25:T$468=8))&amp;CHAR(10)&amp;SUMPRODUCT(--(W$25:W$468&lt;&gt;""),--(T$25:T$468=9))&amp;CHAR(10)&amp;SUMPRODUCT(--(W$25:W$468&lt;&gt;""),--(T$25:T$468=10))&amp;CHAR(10)&amp;SUMPRODUCT(--(W$25:W$468&lt;&gt;""),--(T$25:T$468=11))&amp;CHAR(10)&amp;SUMPRODUCT(--(W$25:W$468&lt;&gt;""),--(T$25:T$468=12))</f>
        <v>4
0
0
0
0
0
0
0
0
0
0
0
4</v>
      </c>
      <c r="X24" s="246" t="str" cm="1">
        <f t="array" ref="X24">SUMPRODUCT(--(Y$25:Y$305&lt;&gt;"")) &amp;CHAR(10)&amp;SUMPRODUCT(--(Y$25:Y$305&lt;&gt;""),--(X$25:X$305=1))&amp;CHAR(10)&amp;SUMPRODUCT(--(Y$25:Y$305&lt;&gt;""),--(X$25:X$305=2))&amp;CHAR(10)&amp;SUMPRODUCT(--(Y$25:Y$305&lt;&gt;""),--(X$25:X$305=3))&amp;CHAR(10)&amp;SUMPRODUCT(--(Y$25:Y$305&lt;&gt;""),--(X$25:X$305=4))&amp;CHAR(10)&amp;SUMPRODUCT(--(Y$25:Y$305&lt;&gt;""),--(X$25:X$305=5))&amp;CHAR(10)&amp;SUMPRODUCT(--(Y$25:Y$305&lt;&gt;""),--(X$25:X$305=6))&amp;CHAR(10)&amp;SUMPRODUCT(--(Y$25:Y$305&lt;&gt;""),--(X$25:X$305=7))&amp;CHAR(10)&amp;SUMPRODUCT(--(Y$25:Y$305&lt;&gt;""),--(X$25:X$305=8))&amp;CHAR(10)&amp;SUMPRODUCT(--(Y$25:Y$305&lt;&gt;""),--(X$25:X$305=9))&amp;CHAR(10)&amp;SUMPRODUCT(--(Y$25:Y$305&lt;&gt;""),--(X$25:X$305=10))&amp;CHAR(10)&amp;SUMPRODUCT(--(Y$25:Y$305&lt;&gt;""),--(X$25:X$305=11))&amp;CHAR(10)&amp;SUMPRODUCT(--(Y$25:Y$305&lt;&gt;""),--(X$25:X$305=12))</f>
        <v>1
1
0
0
0
0
0
0
0
0
0
0
0</v>
      </c>
      <c r="Y24" s="247"/>
      <c r="Z24" s="246" t="str" cm="1">
        <f t="array" ref="Z24">SUMPRODUCT(--(AA$25:AA$305&lt;&gt;"")) &amp;CHAR(10)&amp;SUMPRODUCT(--(AA$25:AA$305&lt;&gt;""),--(Z$25:Z$305=1))&amp;CHAR(10)&amp;SUMPRODUCT(--(AA$25:AA$305&lt;&gt;""),--(Z$25:Z$305=2))&amp;CHAR(10)&amp;SUMPRODUCT(--(AA$25:AA$305&lt;&gt;""),--(Z$25:Z$305=3))&amp;CHAR(10)&amp;SUMPRODUCT(--(AA$25:AA$305&lt;&gt;""),--(Z$25:Z$305=4))&amp;CHAR(10)&amp;SUMPRODUCT(--(AA$25:AA$305&lt;&gt;""),--(Z$25:Z$305=5))&amp;CHAR(10)&amp;SUMPRODUCT(--(AA$25:AA$305&lt;&gt;""),--(Z$25:Z$305=6))&amp;CHAR(10)&amp;SUMPRODUCT(--(AA$25:AA$305&lt;&gt;""),--(Z$25:Z$305=7))&amp;CHAR(10)&amp;SUMPRODUCT(--(AA$25:AA$305&lt;&gt;""),--(Z$25:Z$305=8))&amp;CHAR(10)&amp;SUMPRODUCT(--(AA$25:AA$305&lt;&gt;""),--(Z$25:Z$305=9))&amp;CHAR(10)&amp;SUMPRODUCT(--(AA$25:AA$305&lt;&gt;""),--(Z$25:Z$305=10))&amp;CHAR(10)&amp;SUMPRODUCT(--(AA$25:AA$305&lt;&gt;""),--(Z$25:Z$305=11))&amp;CHAR(10)&amp;SUMPRODUCT(--(AA$25:AA$305&lt;&gt;""),--(Z$25:Z$305=12))</f>
        <v>1
1
0
0
0
0
0
0
0
0
0
0
0</v>
      </c>
      <c r="AA24" s="247"/>
      <c r="AB24" s="16"/>
      <c r="AC24" s="17"/>
    </row>
    <row r="25" spans="1:29" ht="15" customHeight="1" x14ac:dyDescent="0.25">
      <c r="A25" s="21" t="s">
        <v>21</v>
      </c>
      <c r="B25" s="121"/>
      <c r="C25" s="13"/>
      <c r="D25" s="13"/>
      <c r="E25" s="13"/>
      <c r="F25" s="13"/>
      <c r="G25" s="13"/>
      <c r="H25" s="13"/>
      <c r="I25" s="13"/>
      <c r="J25" s="13"/>
      <c r="K25" s="13"/>
      <c r="L25" s="13"/>
      <c r="M25" s="143"/>
      <c r="N25" s="147" t="s">
        <v>103</v>
      </c>
      <c r="O25" s="61"/>
      <c r="P25" s="61"/>
      <c r="Q25" s="24"/>
      <c r="R25" s="161"/>
      <c r="S25" s="24"/>
      <c r="T25" s="161"/>
      <c r="U25" s="22"/>
      <c r="V25" s="22"/>
      <c r="W25" s="164"/>
      <c r="X25" s="161"/>
      <c r="Y25" s="164"/>
      <c r="Z25" s="161"/>
      <c r="AA25" s="162"/>
      <c r="AB25" s="23"/>
      <c r="AC25" s="24"/>
    </row>
    <row r="26" spans="1:29" s="28" customFormat="1" ht="21" customHeight="1" x14ac:dyDescent="0.25">
      <c r="A26" s="25" t="s">
        <v>100</v>
      </c>
      <c r="B26" s="26"/>
      <c r="C26" s="26"/>
      <c r="D26" s="26"/>
      <c r="E26" s="26"/>
      <c r="F26" s="26"/>
      <c r="G26" s="26"/>
      <c r="H26" s="26"/>
      <c r="I26" s="26"/>
      <c r="J26" s="26"/>
      <c r="K26" s="26"/>
      <c r="L26" s="26"/>
      <c r="M26" s="26"/>
      <c r="N26" s="148"/>
      <c r="O26" s="26"/>
      <c r="P26" s="26"/>
      <c r="Q26" s="26"/>
      <c r="R26" s="148"/>
      <c r="S26" s="26"/>
      <c r="T26" s="148"/>
      <c r="U26" s="26"/>
      <c r="V26" s="26"/>
      <c r="W26" s="26"/>
      <c r="X26" s="148"/>
      <c r="Y26" s="26"/>
      <c r="Z26" s="148"/>
      <c r="AA26" s="149"/>
      <c r="AB26" s="27"/>
      <c r="AC26" s="17"/>
    </row>
    <row r="27" spans="1:29" s="68" customFormat="1" ht="38.25" outlineLevel="1" x14ac:dyDescent="0.25">
      <c r="A27" s="58"/>
      <c r="B27" s="122" t="s">
        <v>522</v>
      </c>
      <c r="C27" s="59" t="s">
        <v>23</v>
      </c>
      <c r="D27" s="59" t="s">
        <v>22</v>
      </c>
      <c r="E27" s="59" t="s">
        <v>22</v>
      </c>
      <c r="F27" s="140" t="s">
        <v>101</v>
      </c>
      <c r="G27" s="59"/>
      <c r="H27" s="123" t="s">
        <v>784</v>
      </c>
      <c r="I27" s="59"/>
      <c r="J27" s="59" t="s">
        <v>102</v>
      </c>
      <c r="K27" s="60">
        <v>0</v>
      </c>
      <c r="L27" s="71">
        <f>IF(COUNT(O27,P27,Q27,S27,U27,V27,W27,Y27,AA27)&gt;0,SUM(O27,P27,Q27,S27,U27,V27,W27,Y27,AA27)/COUNT(O27,P27,Q27,S27,U27,V27,W27,Y27,AA27),"")</f>
        <v>0</v>
      </c>
      <c r="M27" s="47"/>
      <c r="N27" s="124">
        <v>1</v>
      </c>
      <c r="O27" s="125"/>
      <c r="P27" s="125"/>
      <c r="Q27" s="125"/>
      <c r="R27" s="124">
        <v>1</v>
      </c>
      <c r="S27" s="125"/>
      <c r="T27" s="124">
        <v>12</v>
      </c>
      <c r="U27" s="82">
        <v>0</v>
      </c>
      <c r="V27" s="82">
        <v>0</v>
      </c>
      <c r="W27" s="125"/>
      <c r="X27" s="124">
        <v>1</v>
      </c>
      <c r="Y27" s="125"/>
      <c r="Z27" s="124">
        <v>1</v>
      </c>
      <c r="AA27" s="120"/>
      <c r="AB27" s="73"/>
      <c r="AC27" s="30"/>
    </row>
    <row r="28" spans="1:29" s="68" customFormat="1" ht="38.25" outlineLevel="1" x14ac:dyDescent="0.25">
      <c r="A28" s="58"/>
      <c r="B28" s="58" t="s">
        <v>522</v>
      </c>
      <c r="C28" s="59" t="s">
        <v>23</v>
      </c>
      <c r="D28" s="59" t="s">
        <v>22</v>
      </c>
      <c r="E28" s="59" t="s">
        <v>22</v>
      </c>
      <c r="F28" s="140" t="s">
        <v>201</v>
      </c>
      <c r="G28" s="59"/>
      <c r="H28" s="123" t="s">
        <v>800</v>
      </c>
      <c r="I28" s="59"/>
      <c r="J28" s="59" t="s">
        <v>102</v>
      </c>
      <c r="K28" s="60">
        <v>0</v>
      </c>
      <c r="L28" s="71">
        <f>IF(COUNT(O28,P28,Q28,S28,U28,V28,W28,Y28,AA28)&gt;0,SUM(O28,P28,Q28,S28,U28,V28,W28,Y28,AA28)/COUNT(O28,P28,Q28,S28,U28,V28,W28,Y28,AA28),"")</f>
        <v>0</v>
      </c>
      <c r="M28" s="47"/>
      <c r="N28" s="124">
        <v>11</v>
      </c>
      <c r="O28" s="125">
        <v>0</v>
      </c>
      <c r="P28" s="125">
        <v>0</v>
      </c>
      <c r="Q28" s="125"/>
      <c r="R28" s="124">
        <v>1</v>
      </c>
      <c r="S28" s="125"/>
      <c r="T28" s="124">
        <v>3</v>
      </c>
      <c r="U28" s="82"/>
      <c r="V28" s="82"/>
      <c r="W28" s="125"/>
      <c r="X28" s="124">
        <v>1</v>
      </c>
      <c r="Y28" s="125"/>
      <c r="Z28" s="124">
        <v>1</v>
      </c>
      <c r="AA28" s="120"/>
      <c r="AB28" s="73"/>
      <c r="AC28" s="30"/>
    </row>
    <row r="29" spans="1:29" s="68" customFormat="1" ht="38.25" outlineLevel="1" x14ac:dyDescent="0.25">
      <c r="A29" s="58"/>
      <c r="B29" s="58" t="s">
        <v>522</v>
      </c>
      <c r="C29" s="59" t="s">
        <v>23</v>
      </c>
      <c r="D29" s="59" t="s">
        <v>22</v>
      </c>
      <c r="E29" s="59" t="s">
        <v>22</v>
      </c>
      <c r="F29" s="140" t="s">
        <v>203</v>
      </c>
      <c r="G29" s="59"/>
      <c r="H29" s="123" t="s">
        <v>801</v>
      </c>
      <c r="I29" s="59"/>
      <c r="J29" s="59" t="s">
        <v>102</v>
      </c>
      <c r="K29" s="60">
        <v>41</v>
      </c>
      <c r="L29" s="71">
        <f>IF(COUNT(O29,P29,Q29,S29,U29,V29,W29,Y29,AA29)&gt;0,SUM(O29,P29,Q29,S29,U29,V29,W29,Y29,AA29)/COUNT(O29,P29,Q29,S29,U29,V29,W29,Y29,AA29),"")</f>
        <v>0</v>
      </c>
      <c r="M29" s="47"/>
      <c r="N29" s="124">
        <v>1</v>
      </c>
      <c r="O29" s="125"/>
      <c r="P29" s="125"/>
      <c r="Q29" s="125"/>
      <c r="R29" s="124">
        <v>1</v>
      </c>
      <c r="S29" s="125"/>
      <c r="T29" s="124">
        <v>3</v>
      </c>
      <c r="U29" s="82"/>
      <c r="V29" s="82"/>
      <c r="W29" s="125"/>
      <c r="X29" s="124">
        <v>1</v>
      </c>
      <c r="Y29" s="125"/>
      <c r="Z29" s="124">
        <v>1</v>
      </c>
      <c r="AA29" s="120">
        <v>0</v>
      </c>
      <c r="AB29" s="73"/>
      <c r="AC29" s="30"/>
    </row>
    <row r="30" spans="1:29" s="68" customFormat="1" ht="38.25" outlineLevel="1" x14ac:dyDescent="0.25">
      <c r="A30" s="58"/>
      <c r="B30" s="58" t="s">
        <v>522</v>
      </c>
      <c r="C30" s="59" t="s">
        <v>23</v>
      </c>
      <c r="D30" s="59" t="s">
        <v>22</v>
      </c>
      <c r="E30" s="59" t="s">
        <v>22</v>
      </c>
      <c r="F30" s="140" t="s">
        <v>202</v>
      </c>
      <c r="G30" s="59"/>
      <c r="H30" s="123" t="s">
        <v>802</v>
      </c>
      <c r="I30" s="59"/>
      <c r="J30" s="59" t="s">
        <v>102</v>
      </c>
      <c r="K30" s="60">
        <v>41</v>
      </c>
      <c r="L30" s="71">
        <f>IF(COUNT(O30,P30,Q30,S30,U30,V30,W30,Y30,AA30)&gt;0,SUM(O30,P30,Q30,S30,U30,V30,W30,Y30,AA30)/COUNT(O30,P30,Q30,S30,U30,V30,W30,Y30,AA30),"")</f>
        <v>0</v>
      </c>
      <c r="M30" s="47"/>
      <c r="N30" s="124">
        <v>1</v>
      </c>
      <c r="O30" s="125"/>
      <c r="P30" s="125"/>
      <c r="Q30" s="125"/>
      <c r="R30" s="124">
        <v>1</v>
      </c>
      <c r="S30" s="125"/>
      <c r="T30" s="124">
        <v>3</v>
      </c>
      <c r="U30" s="82"/>
      <c r="V30" s="82"/>
      <c r="W30" s="125"/>
      <c r="X30" s="124">
        <v>1</v>
      </c>
      <c r="Y30" s="125">
        <v>0</v>
      </c>
      <c r="Z30" s="124">
        <v>1</v>
      </c>
      <c r="AA30" s="120"/>
      <c r="AB30" s="73"/>
      <c r="AC30" s="30"/>
    </row>
    <row r="31" spans="1:29" s="28" customFormat="1" ht="21" customHeight="1" x14ac:dyDescent="0.25">
      <c r="A31" s="25" t="s">
        <v>222</v>
      </c>
      <c r="B31" s="26"/>
      <c r="C31" s="26"/>
      <c r="D31" s="26"/>
      <c r="E31" s="26"/>
      <c r="F31" s="26"/>
      <c r="G31" s="26"/>
      <c r="H31" s="26"/>
      <c r="I31" s="26"/>
      <c r="J31" s="26"/>
      <c r="K31" s="26"/>
      <c r="L31" s="26"/>
      <c r="M31" s="26"/>
      <c r="N31" s="148"/>
      <c r="O31" s="26"/>
      <c r="P31" s="26"/>
      <c r="Q31" s="26"/>
      <c r="R31" s="148"/>
      <c r="S31" s="26"/>
      <c r="T31" s="148"/>
      <c r="U31" s="26"/>
      <c r="V31" s="26"/>
      <c r="W31" s="26"/>
      <c r="X31" s="148"/>
      <c r="Y31" s="26"/>
      <c r="Z31" s="148"/>
      <c r="AA31" s="149"/>
      <c r="AB31" s="27"/>
      <c r="AC31" s="17"/>
    </row>
    <row r="32" spans="1:29" s="68" customFormat="1" outlineLevel="1" x14ac:dyDescent="0.25">
      <c r="A32" s="76"/>
      <c r="B32" s="76"/>
      <c r="C32" s="88" t="s">
        <v>23</v>
      </c>
      <c r="D32" s="88" t="s">
        <v>225</v>
      </c>
      <c r="E32" s="88" t="s">
        <v>222</v>
      </c>
      <c r="F32" s="127" t="s">
        <v>75</v>
      </c>
      <c r="G32" s="88"/>
      <c r="H32" s="78" t="s">
        <v>76</v>
      </c>
      <c r="I32" s="88"/>
      <c r="J32" s="88"/>
      <c r="K32" s="70">
        <v>0</v>
      </c>
      <c r="L32" s="71" t="str">
        <f t="shared" ref="L32:L98" si="0">IF(COUNT(O32,P32,Q32,S32,U32,V32,W32,Y32,AA32)&gt;0,SUM(O32,P32,Q32,S32,U32,V32,W32,Y32,AA32)/COUNT(O32,P32,Q32,S32,U32,V32,W32,Y32,AA32),"")</f>
        <v/>
      </c>
      <c r="M32" s="47"/>
      <c r="N32" s="124">
        <v>1</v>
      </c>
      <c r="O32" s="125"/>
      <c r="P32" s="125"/>
      <c r="Q32" s="125"/>
      <c r="R32" s="124">
        <v>1</v>
      </c>
      <c r="S32" s="125"/>
      <c r="T32" s="124">
        <v>1</v>
      </c>
      <c r="U32" s="82"/>
      <c r="V32" s="82"/>
      <c r="W32" s="125"/>
      <c r="X32" s="124">
        <v>1</v>
      </c>
      <c r="Y32" s="125"/>
      <c r="Z32" s="124">
        <v>1</v>
      </c>
      <c r="AA32" s="120"/>
      <c r="AB32" s="73"/>
      <c r="AC32" s="30"/>
    </row>
    <row r="33" spans="1:29" s="68" customFormat="1" outlineLevel="1" x14ac:dyDescent="0.25">
      <c r="A33" s="76"/>
      <c r="B33" s="76"/>
      <c r="C33" s="87" t="s">
        <v>23</v>
      </c>
      <c r="D33" s="88" t="s">
        <v>213</v>
      </c>
      <c r="E33" s="88" t="s">
        <v>214</v>
      </c>
      <c r="F33" s="127" t="s">
        <v>75</v>
      </c>
      <c r="G33" s="87"/>
      <c r="H33" s="78" t="s">
        <v>76</v>
      </c>
      <c r="I33" s="87"/>
      <c r="J33" s="87"/>
      <c r="K33" s="70">
        <v>0</v>
      </c>
      <c r="L33" s="71" t="str">
        <f t="shared" si="0"/>
        <v/>
      </c>
      <c r="M33" s="47"/>
      <c r="N33" s="124">
        <v>1</v>
      </c>
      <c r="O33" s="125"/>
      <c r="P33" s="125"/>
      <c r="Q33" s="125"/>
      <c r="R33" s="124">
        <v>1</v>
      </c>
      <c r="S33" s="125"/>
      <c r="T33" s="124">
        <v>1</v>
      </c>
      <c r="U33" s="82"/>
      <c r="V33" s="82"/>
      <c r="W33" s="125"/>
      <c r="X33" s="124">
        <v>1</v>
      </c>
      <c r="Y33" s="125"/>
      <c r="Z33" s="124">
        <v>1</v>
      </c>
      <c r="AA33" s="120"/>
      <c r="AB33" s="73"/>
      <c r="AC33" s="30"/>
    </row>
    <row r="34" spans="1:29" s="68" customFormat="1" ht="25.5" outlineLevel="1" x14ac:dyDescent="0.25">
      <c r="A34" s="76">
        <v>76</v>
      </c>
      <c r="B34" s="76" t="s">
        <v>522</v>
      </c>
      <c r="C34" s="88" t="s">
        <v>23</v>
      </c>
      <c r="D34" s="88" t="s">
        <v>221</v>
      </c>
      <c r="E34" s="88" t="s">
        <v>262</v>
      </c>
      <c r="F34" s="127" t="s">
        <v>803</v>
      </c>
      <c r="G34" s="88" t="s">
        <v>77</v>
      </c>
      <c r="H34" s="78" t="s">
        <v>804</v>
      </c>
      <c r="I34" s="88" t="s">
        <v>467</v>
      </c>
      <c r="J34" s="88"/>
      <c r="K34" s="44">
        <v>1</v>
      </c>
      <c r="L34" s="71">
        <f t="shared" si="0"/>
        <v>1</v>
      </c>
      <c r="M34" s="47"/>
      <c r="N34" s="124">
        <v>2</v>
      </c>
      <c r="O34" s="125">
        <v>1</v>
      </c>
      <c r="P34" s="125">
        <v>1</v>
      </c>
      <c r="Q34" s="125"/>
      <c r="R34" s="124">
        <v>1</v>
      </c>
      <c r="S34" s="125"/>
      <c r="T34" s="124">
        <v>2</v>
      </c>
      <c r="U34" s="82"/>
      <c r="V34" s="82"/>
      <c r="W34" s="125"/>
      <c r="X34" s="124">
        <v>1</v>
      </c>
      <c r="Y34" s="125"/>
      <c r="Z34" s="124">
        <v>1</v>
      </c>
      <c r="AA34" s="120"/>
      <c r="AB34" s="73"/>
      <c r="AC34" s="30"/>
    </row>
    <row r="35" spans="1:29" s="68" customFormat="1" ht="25.5" outlineLevel="1" x14ac:dyDescent="0.25">
      <c r="A35" s="76">
        <v>94</v>
      </c>
      <c r="B35" s="76" t="s">
        <v>522</v>
      </c>
      <c r="C35" s="89" t="s">
        <v>23</v>
      </c>
      <c r="D35" s="89" t="s">
        <v>263</v>
      </c>
      <c r="E35" s="89" t="s">
        <v>264</v>
      </c>
      <c r="F35" s="127" t="s">
        <v>805</v>
      </c>
      <c r="G35" s="89" t="s">
        <v>350</v>
      </c>
      <c r="H35" s="78" t="s">
        <v>804</v>
      </c>
      <c r="I35" s="89" t="s">
        <v>609</v>
      </c>
      <c r="J35" s="89"/>
      <c r="K35" s="44">
        <v>1</v>
      </c>
      <c r="L35" s="71">
        <f t="shared" si="0"/>
        <v>1</v>
      </c>
      <c r="M35" s="47"/>
      <c r="N35" s="124">
        <v>2</v>
      </c>
      <c r="O35" s="125">
        <v>1</v>
      </c>
      <c r="P35" s="125">
        <v>1</v>
      </c>
      <c r="Q35" s="125"/>
      <c r="R35" s="124"/>
      <c r="S35" s="125"/>
      <c r="T35" s="124"/>
      <c r="U35" s="82"/>
      <c r="V35" s="82"/>
      <c r="W35" s="125"/>
      <c r="X35" s="124"/>
      <c r="Y35" s="125"/>
      <c r="Z35" s="124"/>
      <c r="AA35" s="120"/>
      <c r="AB35" s="73"/>
      <c r="AC35" s="30"/>
    </row>
    <row r="36" spans="1:29" s="68" customFormat="1" outlineLevel="1" x14ac:dyDescent="0.25">
      <c r="A36" s="76"/>
      <c r="B36" s="76"/>
      <c r="C36" s="87" t="s">
        <v>23</v>
      </c>
      <c r="D36" s="88" t="s">
        <v>215</v>
      </c>
      <c r="E36" s="88" t="s">
        <v>216</v>
      </c>
      <c r="F36" s="127" t="s">
        <v>75</v>
      </c>
      <c r="G36" s="87"/>
      <c r="H36" s="78" t="s">
        <v>76</v>
      </c>
      <c r="I36" s="87"/>
      <c r="J36" s="87"/>
      <c r="K36" s="70">
        <v>0</v>
      </c>
      <c r="L36" s="71" t="str">
        <f t="shared" si="0"/>
        <v/>
      </c>
      <c r="M36" s="47"/>
      <c r="N36" s="124">
        <v>1</v>
      </c>
      <c r="O36" s="125"/>
      <c r="P36" s="125"/>
      <c r="Q36" s="125"/>
      <c r="R36" s="124">
        <v>1</v>
      </c>
      <c r="S36" s="125"/>
      <c r="T36" s="124">
        <v>1</v>
      </c>
      <c r="U36" s="82"/>
      <c r="V36" s="82"/>
      <c r="W36" s="125"/>
      <c r="X36" s="124">
        <v>1</v>
      </c>
      <c r="Y36" s="125"/>
      <c r="Z36" s="124">
        <v>1</v>
      </c>
      <c r="AA36" s="120"/>
      <c r="AB36" s="73"/>
      <c r="AC36" s="30"/>
    </row>
    <row r="37" spans="1:29" s="68" customFormat="1" ht="102" outlineLevel="1" x14ac:dyDescent="0.25">
      <c r="A37" s="76">
        <v>97</v>
      </c>
      <c r="B37" s="76" t="s">
        <v>522</v>
      </c>
      <c r="C37" s="89" t="s">
        <v>23</v>
      </c>
      <c r="D37" s="94" t="s">
        <v>255</v>
      </c>
      <c r="E37" s="89" t="s">
        <v>549</v>
      </c>
      <c r="F37" s="127" t="s">
        <v>806</v>
      </c>
      <c r="G37" s="89" t="s">
        <v>350</v>
      </c>
      <c r="H37" s="78" t="s">
        <v>807</v>
      </c>
      <c r="I37" s="89" t="s">
        <v>674</v>
      </c>
      <c r="J37" s="89" t="s">
        <v>794</v>
      </c>
      <c r="K37" s="44">
        <v>1</v>
      </c>
      <c r="L37" s="71">
        <f t="shared" si="0"/>
        <v>1</v>
      </c>
      <c r="M37" s="47"/>
      <c r="N37" s="124">
        <v>1</v>
      </c>
      <c r="O37" s="125">
        <v>1</v>
      </c>
      <c r="P37" s="125">
        <v>1</v>
      </c>
      <c r="Q37" s="125"/>
      <c r="R37" s="124"/>
      <c r="S37" s="125"/>
      <c r="T37" s="124"/>
      <c r="U37" s="82"/>
      <c r="V37" s="82"/>
      <c r="W37" s="125"/>
      <c r="X37" s="124"/>
      <c r="Y37" s="125"/>
      <c r="Z37" s="124"/>
      <c r="AA37" s="120"/>
      <c r="AB37" s="73"/>
      <c r="AC37" s="30"/>
    </row>
    <row r="38" spans="1:29" s="68" customFormat="1" ht="178.5" outlineLevel="1" x14ac:dyDescent="0.25">
      <c r="A38" s="76">
        <v>98</v>
      </c>
      <c r="B38" s="76"/>
      <c r="C38" s="89" t="s">
        <v>23</v>
      </c>
      <c r="D38" s="95" t="s">
        <v>265</v>
      </c>
      <c r="E38" s="89" t="s">
        <v>267</v>
      </c>
      <c r="F38" s="127" t="s">
        <v>808</v>
      </c>
      <c r="G38" s="89" t="s">
        <v>350</v>
      </c>
      <c r="H38" s="78" t="s">
        <v>800</v>
      </c>
      <c r="I38" s="89" t="s">
        <v>569</v>
      </c>
      <c r="J38" s="89" t="s">
        <v>552</v>
      </c>
      <c r="K38" s="44">
        <v>0</v>
      </c>
      <c r="L38" s="71">
        <f t="shared" si="0"/>
        <v>0</v>
      </c>
      <c r="M38" s="47"/>
      <c r="N38" s="124">
        <v>11</v>
      </c>
      <c r="O38" s="125">
        <v>0</v>
      </c>
      <c r="P38" s="125">
        <v>0</v>
      </c>
      <c r="Q38" s="125"/>
      <c r="R38" s="124"/>
      <c r="S38" s="125"/>
      <c r="T38" s="124"/>
      <c r="U38" s="82"/>
      <c r="V38" s="82"/>
      <c r="W38" s="125"/>
      <c r="X38" s="124"/>
      <c r="Y38" s="125"/>
      <c r="Z38" s="124"/>
      <c r="AA38" s="120"/>
      <c r="AB38" s="73"/>
      <c r="AC38" s="30"/>
    </row>
    <row r="39" spans="1:29" s="68" customFormat="1" ht="63.75" outlineLevel="1" x14ac:dyDescent="0.25">
      <c r="A39" s="76">
        <v>99</v>
      </c>
      <c r="B39" s="76" t="s">
        <v>522</v>
      </c>
      <c r="C39" s="89" t="s">
        <v>23</v>
      </c>
      <c r="D39" s="95" t="s">
        <v>266</v>
      </c>
      <c r="E39" s="89" t="s">
        <v>268</v>
      </c>
      <c r="F39" s="127" t="s">
        <v>809</v>
      </c>
      <c r="G39" s="89" t="s">
        <v>77</v>
      </c>
      <c r="H39" s="78" t="s">
        <v>804</v>
      </c>
      <c r="I39" s="89" t="s">
        <v>610</v>
      </c>
      <c r="J39" s="89"/>
      <c r="K39" s="44">
        <v>1</v>
      </c>
      <c r="L39" s="71">
        <f t="shared" si="0"/>
        <v>1</v>
      </c>
      <c r="M39" s="47"/>
      <c r="N39" s="124">
        <v>2</v>
      </c>
      <c r="O39" s="125">
        <v>1</v>
      </c>
      <c r="P39" s="125">
        <v>1</v>
      </c>
      <c r="Q39" s="125"/>
      <c r="R39" s="124"/>
      <c r="S39" s="125"/>
      <c r="T39" s="124"/>
      <c r="U39" s="82"/>
      <c r="V39" s="82"/>
      <c r="W39" s="125"/>
      <c r="X39" s="124"/>
      <c r="Y39" s="125"/>
      <c r="Z39" s="124"/>
      <c r="AA39" s="120"/>
      <c r="AB39" s="73"/>
      <c r="AC39" s="30"/>
    </row>
    <row r="40" spans="1:29" s="68" customFormat="1" ht="25.5" outlineLevel="1" x14ac:dyDescent="0.25">
      <c r="A40" s="76">
        <v>231</v>
      </c>
      <c r="B40" s="76" t="s">
        <v>522</v>
      </c>
      <c r="C40" s="219" t="s">
        <v>23</v>
      </c>
      <c r="D40" s="219" t="s">
        <v>696</v>
      </c>
      <c r="E40" s="219" t="s">
        <v>697</v>
      </c>
      <c r="F40" s="218" t="s">
        <v>810</v>
      </c>
      <c r="G40" s="219" t="s">
        <v>698</v>
      </c>
      <c r="H40" s="78" t="s">
        <v>811</v>
      </c>
      <c r="I40" s="219" t="s">
        <v>722</v>
      </c>
      <c r="J40" s="219"/>
      <c r="K40" s="70">
        <v>1</v>
      </c>
      <c r="L40" s="71">
        <f t="shared" si="0"/>
        <v>1</v>
      </c>
      <c r="M40" s="47"/>
      <c r="N40" s="124">
        <v>8</v>
      </c>
      <c r="O40" s="125">
        <v>1</v>
      </c>
      <c r="P40" s="125">
        <v>1</v>
      </c>
      <c r="Q40" s="125"/>
      <c r="R40" s="124"/>
      <c r="S40" s="125"/>
      <c r="T40" s="124"/>
      <c r="U40" s="82"/>
      <c r="V40" s="82"/>
      <c r="W40" s="125"/>
      <c r="X40" s="124"/>
      <c r="Y40" s="125"/>
      <c r="Z40" s="124"/>
      <c r="AA40" s="120"/>
      <c r="AB40" s="73"/>
      <c r="AC40" s="30"/>
    </row>
    <row r="41" spans="1:29" s="68" customFormat="1" outlineLevel="1" x14ac:dyDescent="0.25">
      <c r="A41" s="76"/>
      <c r="B41" s="76"/>
      <c r="C41" s="87" t="s">
        <v>23</v>
      </c>
      <c r="D41" s="88" t="s">
        <v>217</v>
      </c>
      <c r="E41" s="88" t="s">
        <v>218</v>
      </c>
      <c r="F41" s="127" t="s">
        <v>75</v>
      </c>
      <c r="G41" s="87"/>
      <c r="H41" s="78" t="s">
        <v>76</v>
      </c>
      <c r="I41" s="87"/>
      <c r="J41" s="87"/>
      <c r="K41" s="70">
        <v>0</v>
      </c>
      <c r="L41" s="71" t="str">
        <f t="shared" si="0"/>
        <v/>
      </c>
      <c r="M41" s="47"/>
      <c r="N41" s="124">
        <v>1</v>
      </c>
      <c r="O41" s="125"/>
      <c r="P41" s="125"/>
      <c r="Q41" s="125"/>
      <c r="R41" s="124">
        <v>1</v>
      </c>
      <c r="S41" s="125"/>
      <c r="T41" s="124">
        <v>1</v>
      </c>
      <c r="U41" s="82"/>
      <c r="V41" s="82"/>
      <c r="W41" s="125"/>
      <c r="X41" s="124">
        <v>1</v>
      </c>
      <c r="Y41" s="125"/>
      <c r="Z41" s="124">
        <v>1</v>
      </c>
      <c r="AA41" s="120"/>
      <c r="AB41" s="73"/>
      <c r="AC41" s="30"/>
    </row>
    <row r="42" spans="1:29" s="68" customFormat="1" ht="51" outlineLevel="1" x14ac:dyDescent="0.25">
      <c r="A42" s="76">
        <v>78</v>
      </c>
      <c r="B42" s="76" t="s">
        <v>522</v>
      </c>
      <c r="C42" s="88" t="s">
        <v>23</v>
      </c>
      <c r="D42" s="88" t="s">
        <v>256</v>
      </c>
      <c r="E42" s="88" t="s">
        <v>269</v>
      </c>
      <c r="F42" s="127" t="s">
        <v>812</v>
      </c>
      <c r="G42" s="88" t="s">
        <v>350</v>
      </c>
      <c r="H42" s="78" t="s">
        <v>807</v>
      </c>
      <c r="I42" s="88" t="s">
        <v>673</v>
      </c>
      <c r="J42" s="88" t="s">
        <v>540</v>
      </c>
      <c r="K42" s="44">
        <v>1</v>
      </c>
      <c r="L42" s="71">
        <f t="shared" si="0"/>
        <v>1</v>
      </c>
      <c r="M42" s="47"/>
      <c r="N42" s="124">
        <v>1</v>
      </c>
      <c r="O42" s="125">
        <v>1</v>
      </c>
      <c r="P42" s="125">
        <v>1</v>
      </c>
      <c r="Q42" s="125"/>
      <c r="R42" s="124">
        <v>1</v>
      </c>
      <c r="S42" s="125"/>
      <c r="T42" s="124">
        <v>2</v>
      </c>
      <c r="U42" s="82"/>
      <c r="V42" s="82"/>
      <c r="W42" s="125"/>
      <c r="X42" s="124">
        <v>1</v>
      </c>
      <c r="Y42" s="125"/>
      <c r="Z42" s="124">
        <v>1</v>
      </c>
      <c r="AA42" s="120"/>
      <c r="AB42" s="73"/>
      <c r="AC42" s="30"/>
    </row>
    <row r="43" spans="1:29" s="68" customFormat="1" ht="76.5" outlineLevel="1" x14ac:dyDescent="0.25">
      <c r="A43" s="76">
        <v>100</v>
      </c>
      <c r="B43" s="76" t="s">
        <v>522</v>
      </c>
      <c r="C43" s="89" t="s">
        <v>23</v>
      </c>
      <c r="D43" s="89" t="s">
        <v>270</v>
      </c>
      <c r="E43" s="89" t="s">
        <v>359</v>
      </c>
      <c r="F43" s="127" t="s">
        <v>813</v>
      </c>
      <c r="G43" s="89" t="s">
        <v>80</v>
      </c>
      <c r="H43" s="78" t="s">
        <v>811</v>
      </c>
      <c r="I43" s="89" t="s">
        <v>721</v>
      </c>
      <c r="J43" s="89"/>
      <c r="K43" s="44">
        <v>1</v>
      </c>
      <c r="L43" s="71">
        <f t="shared" si="0"/>
        <v>1</v>
      </c>
      <c r="M43" s="47"/>
      <c r="N43" s="124">
        <v>8</v>
      </c>
      <c r="O43" s="125">
        <v>1</v>
      </c>
      <c r="P43" s="125">
        <v>1</v>
      </c>
      <c r="Q43" s="125"/>
      <c r="R43" s="124"/>
      <c r="S43" s="125"/>
      <c r="T43" s="124"/>
      <c r="U43" s="82"/>
      <c r="V43" s="82"/>
      <c r="W43" s="125"/>
      <c r="X43" s="124"/>
      <c r="Y43" s="125"/>
      <c r="Z43" s="124"/>
      <c r="AA43" s="120"/>
      <c r="AB43" s="73"/>
      <c r="AC43" s="30"/>
    </row>
    <row r="44" spans="1:29" s="68" customFormat="1" ht="76.5" outlineLevel="1" x14ac:dyDescent="0.25">
      <c r="A44" s="76">
        <v>101</v>
      </c>
      <c r="B44" s="76" t="s">
        <v>522</v>
      </c>
      <c r="C44" s="89" t="s">
        <v>23</v>
      </c>
      <c r="D44" s="89" t="s">
        <v>271</v>
      </c>
      <c r="E44" s="106" t="s">
        <v>550</v>
      </c>
      <c r="F44" s="127" t="s">
        <v>814</v>
      </c>
      <c r="G44" s="89" t="s">
        <v>350</v>
      </c>
      <c r="H44" s="78" t="s">
        <v>811</v>
      </c>
      <c r="I44" s="89" t="s">
        <v>720</v>
      </c>
      <c r="J44" s="89" t="s">
        <v>540</v>
      </c>
      <c r="K44" s="44">
        <v>1</v>
      </c>
      <c r="L44" s="71">
        <f t="shared" si="0"/>
        <v>1</v>
      </c>
      <c r="M44" s="47"/>
      <c r="N44" s="124">
        <v>8</v>
      </c>
      <c r="O44" s="125">
        <v>1</v>
      </c>
      <c r="P44" s="125">
        <v>1</v>
      </c>
      <c r="Q44" s="125"/>
      <c r="R44" s="124"/>
      <c r="S44" s="125"/>
      <c r="T44" s="124"/>
      <c r="U44" s="82"/>
      <c r="V44" s="82"/>
      <c r="W44" s="125"/>
      <c r="X44" s="124"/>
      <c r="Y44" s="125"/>
      <c r="Z44" s="124"/>
      <c r="AA44" s="120"/>
      <c r="AB44" s="73"/>
      <c r="AC44" s="30"/>
    </row>
    <row r="45" spans="1:29" s="68" customFormat="1" ht="76.5" outlineLevel="1" x14ac:dyDescent="0.25">
      <c r="A45" s="76">
        <v>102</v>
      </c>
      <c r="B45" s="76" t="s">
        <v>522</v>
      </c>
      <c r="C45" s="89" t="s">
        <v>23</v>
      </c>
      <c r="D45" s="89" t="s">
        <v>272</v>
      </c>
      <c r="E45" s="89" t="s">
        <v>551</v>
      </c>
      <c r="F45" s="127" t="s">
        <v>815</v>
      </c>
      <c r="G45" s="89" t="s">
        <v>350</v>
      </c>
      <c r="H45" s="78" t="s">
        <v>800</v>
      </c>
      <c r="I45" s="89" t="s">
        <v>700</v>
      </c>
      <c r="J45" s="89"/>
      <c r="K45" s="44">
        <v>1</v>
      </c>
      <c r="L45" s="71">
        <f t="shared" si="0"/>
        <v>0.95</v>
      </c>
      <c r="M45" s="47"/>
      <c r="N45" s="124">
        <v>11</v>
      </c>
      <c r="O45" s="125">
        <v>1</v>
      </c>
      <c r="P45" s="125">
        <v>0.9</v>
      </c>
      <c r="Q45" s="125"/>
      <c r="R45" s="124"/>
      <c r="S45" s="125"/>
      <c r="T45" s="124"/>
      <c r="U45" s="82"/>
      <c r="V45" s="82"/>
      <c r="W45" s="125"/>
      <c r="X45" s="124"/>
      <c r="Y45" s="125"/>
      <c r="Z45" s="124"/>
      <c r="AA45" s="120"/>
      <c r="AB45" s="73"/>
      <c r="AC45" s="30"/>
    </row>
    <row r="46" spans="1:29" s="68" customFormat="1" ht="191.25" outlineLevel="1" x14ac:dyDescent="0.25">
      <c r="A46" s="76">
        <v>103</v>
      </c>
      <c r="B46" s="76"/>
      <c r="C46" s="89" t="s">
        <v>23</v>
      </c>
      <c r="D46" s="89" t="s">
        <v>273</v>
      </c>
      <c r="E46" s="89" t="s">
        <v>276</v>
      </c>
      <c r="F46" s="127" t="s">
        <v>816</v>
      </c>
      <c r="G46" s="89" t="s">
        <v>77</v>
      </c>
      <c r="H46" s="78" t="s">
        <v>800</v>
      </c>
      <c r="I46" s="89" t="s">
        <v>566</v>
      </c>
      <c r="J46" s="89" t="s">
        <v>553</v>
      </c>
      <c r="K46" s="44">
        <v>0</v>
      </c>
      <c r="L46" s="71">
        <f t="shared" si="0"/>
        <v>0</v>
      </c>
      <c r="M46" s="47"/>
      <c r="N46" s="124">
        <v>11</v>
      </c>
      <c r="O46" s="125">
        <v>0</v>
      </c>
      <c r="P46" s="125">
        <v>0</v>
      </c>
      <c r="Q46" s="125"/>
      <c r="R46" s="124"/>
      <c r="S46" s="125"/>
      <c r="T46" s="124"/>
      <c r="U46" s="82"/>
      <c r="V46" s="82"/>
      <c r="W46" s="125"/>
      <c r="X46" s="124"/>
      <c r="Y46" s="125"/>
      <c r="Z46" s="124"/>
      <c r="AA46" s="120"/>
      <c r="AB46" s="73"/>
      <c r="AC46" s="30"/>
    </row>
    <row r="47" spans="1:29" s="68" customFormat="1" ht="191.25" outlineLevel="1" x14ac:dyDescent="0.25">
      <c r="A47" s="76">
        <v>104</v>
      </c>
      <c r="B47" s="76"/>
      <c r="C47" s="89" t="s">
        <v>23</v>
      </c>
      <c r="D47" s="89" t="s">
        <v>274</v>
      </c>
      <c r="E47" s="89" t="s">
        <v>277</v>
      </c>
      <c r="F47" s="127" t="s">
        <v>817</v>
      </c>
      <c r="G47" s="89" t="s">
        <v>77</v>
      </c>
      <c r="H47" s="78" t="s">
        <v>800</v>
      </c>
      <c r="I47" s="102" t="s">
        <v>567</v>
      </c>
      <c r="J47" s="89" t="s">
        <v>554</v>
      </c>
      <c r="K47" s="44">
        <v>0</v>
      </c>
      <c r="L47" s="71">
        <f t="shared" si="0"/>
        <v>0</v>
      </c>
      <c r="M47" s="47"/>
      <c r="N47" s="124">
        <v>11</v>
      </c>
      <c r="O47" s="125">
        <v>0</v>
      </c>
      <c r="P47" s="125">
        <v>0</v>
      </c>
      <c r="Q47" s="125"/>
      <c r="R47" s="124"/>
      <c r="S47" s="125"/>
      <c r="T47" s="124"/>
      <c r="U47" s="82"/>
      <c r="V47" s="82"/>
      <c r="W47" s="125"/>
      <c r="X47" s="124"/>
      <c r="Y47" s="125"/>
      <c r="Z47" s="124"/>
      <c r="AA47" s="120"/>
      <c r="AB47" s="73"/>
      <c r="AC47" s="30"/>
    </row>
    <row r="48" spans="1:29" s="68" customFormat="1" ht="25.5" outlineLevel="1" x14ac:dyDescent="0.25">
      <c r="A48" s="76">
        <v>105</v>
      </c>
      <c r="B48" s="76" t="s">
        <v>522</v>
      </c>
      <c r="C48" s="89" t="s">
        <v>23</v>
      </c>
      <c r="D48" s="89" t="s">
        <v>275</v>
      </c>
      <c r="E48" s="89" t="s">
        <v>278</v>
      </c>
      <c r="F48" s="127" t="s">
        <v>818</v>
      </c>
      <c r="G48" s="89" t="s">
        <v>77</v>
      </c>
      <c r="H48" s="78" t="s">
        <v>800</v>
      </c>
      <c r="I48" s="89"/>
      <c r="J48" s="89" t="s">
        <v>606</v>
      </c>
      <c r="K48" s="44">
        <v>1</v>
      </c>
      <c r="L48" s="71">
        <f t="shared" si="0"/>
        <v>0</v>
      </c>
      <c r="M48" s="47"/>
      <c r="N48" s="124">
        <v>11</v>
      </c>
      <c r="O48" s="125">
        <v>0</v>
      </c>
      <c r="P48" s="125">
        <v>0</v>
      </c>
      <c r="Q48" s="125"/>
      <c r="R48" s="124"/>
      <c r="S48" s="125"/>
      <c r="T48" s="124"/>
      <c r="U48" s="82"/>
      <c r="V48" s="82"/>
      <c r="W48" s="125"/>
      <c r="X48" s="124"/>
      <c r="Y48" s="125"/>
      <c r="Z48" s="124"/>
      <c r="AA48" s="120"/>
      <c r="AB48" s="73"/>
      <c r="AC48" s="30"/>
    </row>
    <row r="49" spans="1:29" s="68" customFormat="1" outlineLevel="1" x14ac:dyDescent="0.25">
      <c r="A49" s="76"/>
      <c r="B49" s="76"/>
      <c r="C49" s="88" t="s">
        <v>23</v>
      </c>
      <c r="D49" s="88" t="s">
        <v>219</v>
      </c>
      <c r="E49" s="88" t="s">
        <v>220</v>
      </c>
      <c r="F49" s="127" t="s">
        <v>75</v>
      </c>
      <c r="G49" s="88"/>
      <c r="H49" s="78" t="s">
        <v>76</v>
      </c>
      <c r="I49" s="88"/>
      <c r="J49" s="88"/>
      <c r="K49" s="70">
        <v>0</v>
      </c>
      <c r="L49" s="71" t="str">
        <f t="shared" si="0"/>
        <v/>
      </c>
      <c r="M49" s="47"/>
      <c r="N49" s="124">
        <v>1</v>
      </c>
      <c r="O49" s="125"/>
      <c r="P49" s="125"/>
      <c r="Q49" s="125"/>
      <c r="R49" s="124">
        <v>1</v>
      </c>
      <c r="S49" s="125"/>
      <c r="T49" s="124">
        <v>1</v>
      </c>
      <c r="U49" s="82"/>
      <c r="V49" s="82"/>
      <c r="W49" s="125"/>
      <c r="X49" s="124">
        <v>1</v>
      </c>
      <c r="Y49" s="125"/>
      <c r="Z49" s="124">
        <v>1</v>
      </c>
      <c r="AA49" s="120"/>
      <c r="AB49" s="73"/>
      <c r="AC49" s="30"/>
    </row>
    <row r="50" spans="1:29" s="68" customFormat="1" ht="127.5" outlineLevel="1" x14ac:dyDescent="0.25">
      <c r="A50" s="76">
        <v>79</v>
      </c>
      <c r="B50" s="76" t="s">
        <v>522</v>
      </c>
      <c r="C50" s="88" t="s">
        <v>23</v>
      </c>
      <c r="D50" s="88" t="s">
        <v>257</v>
      </c>
      <c r="E50" s="89" t="s">
        <v>370</v>
      </c>
      <c r="F50" s="127" t="s">
        <v>819</v>
      </c>
      <c r="G50" s="95" t="s">
        <v>77</v>
      </c>
      <c r="H50" s="78" t="s">
        <v>804</v>
      </c>
      <c r="I50" s="88" t="s">
        <v>701</v>
      </c>
      <c r="J50" s="88" t="s">
        <v>795</v>
      </c>
      <c r="K50" s="44">
        <v>1</v>
      </c>
      <c r="L50" s="71">
        <f t="shared" si="0"/>
        <v>1</v>
      </c>
      <c r="M50" s="47"/>
      <c r="N50" s="124">
        <v>2</v>
      </c>
      <c r="O50" s="125">
        <v>1</v>
      </c>
      <c r="P50" s="125">
        <v>1</v>
      </c>
      <c r="Q50" s="125"/>
      <c r="R50" s="124">
        <v>1</v>
      </c>
      <c r="S50" s="125"/>
      <c r="T50" s="124">
        <v>2</v>
      </c>
      <c r="U50" s="82"/>
      <c r="V50" s="82"/>
      <c r="W50" s="125"/>
      <c r="X50" s="124">
        <v>1</v>
      </c>
      <c r="Y50" s="125"/>
      <c r="Z50" s="124">
        <v>1</v>
      </c>
      <c r="AA50" s="120"/>
      <c r="AB50" s="73"/>
      <c r="AC50" s="30"/>
    </row>
    <row r="51" spans="1:29" s="68" customFormat="1" ht="51" outlineLevel="1" x14ac:dyDescent="0.25">
      <c r="A51" s="77">
        <v>109</v>
      </c>
      <c r="B51" s="76" t="s">
        <v>522</v>
      </c>
      <c r="C51" s="89" t="s">
        <v>23</v>
      </c>
      <c r="D51" s="95" t="s">
        <v>279</v>
      </c>
      <c r="E51" s="89" t="s">
        <v>373</v>
      </c>
      <c r="F51" s="127" t="s">
        <v>820</v>
      </c>
      <c r="G51" s="89" t="s">
        <v>104</v>
      </c>
      <c r="H51" s="78" t="s">
        <v>804</v>
      </c>
      <c r="I51" s="89" t="s">
        <v>633</v>
      </c>
      <c r="J51" s="89"/>
      <c r="K51" s="44">
        <v>1</v>
      </c>
      <c r="L51" s="71">
        <f t="shared" si="0"/>
        <v>1</v>
      </c>
      <c r="M51" s="47"/>
      <c r="N51" s="124">
        <v>2</v>
      </c>
      <c r="O51" s="125">
        <v>1</v>
      </c>
      <c r="P51" s="125">
        <v>1</v>
      </c>
      <c r="Q51" s="125"/>
      <c r="R51" s="124"/>
      <c r="S51" s="125"/>
      <c r="T51" s="124"/>
      <c r="U51" s="82"/>
      <c r="V51" s="82"/>
      <c r="W51" s="125"/>
      <c r="X51" s="124"/>
      <c r="Y51" s="125"/>
      <c r="Z51" s="124"/>
      <c r="AA51" s="120"/>
      <c r="AB51" s="73"/>
      <c r="AC51" s="90"/>
    </row>
    <row r="52" spans="1:29" s="68" customFormat="1" ht="22.5" customHeight="1" outlineLevel="1" x14ac:dyDescent="0.25">
      <c r="A52" s="77">
        <v>110</v>
      </c>
      <c r="B52" s="76"/>
      <c r="C52" s="89" t="s">
        <v>23</v>
      </c>
      <c r="D52" s="95" t="s">
        <v>280</v>
      </c>
      <c r="E52" s="89" t="s">
        <v>370</v>
      </c>
      <c r="F52" s="127" t="s">
        <v>821</v>
      </c>
      <c r="G52" s="89" t="s">
        <v>104</v>
      </c>
      <c r="H52" s="78" t="s">
        <v>800</v>
      </c>
      <c r="I52" s="102" t="s">
        <v>568</v>
      </c>
      <c r="J52" s="89" t="s">
        <v>555</v>
      </c>
      <c r="K52" s="44">
        <v>0</v>
      </c>
      <c r="L52" s="71">
        <f t="shared" si="0"/>
        <v>0</v>
      </c>
      <c r="M52" s="47"/>
      <c r="N52" s="124">
        <v>11</v>
      </c>
      <c r="O52" s="125">
        <v>0</v>
      </c>
      <c r="P52" s="125">
        <v>0</v>
      </c>
      <c r="Q52" s="125"/>
      <c r="R52" s="124"/>
      <c r="S52" s="125"/>
      <c r="T52" s="124"/>
      <c r="U52" s="82"/>
      <c r="V52" s="82"/>
      <c r="W52" s="125"/>
      <c r="X52" s="124"/>
      <c r="Y52" s="125"/>
      <c r="Z52" s="124"/>
      <c r="AA52" s="120"/>
      <c r="AB52" s="73"/>
      <c r="AC52" s="90"/>
    </row>
    <row r="53" spans="1:29" s="68" customFormat="1" ht="25.5" outlineLevel="1" x14ac:dyDescent="0.25">
      <c r="A53" s="76">
        <v>196</v>
      </c>
      <c r="B53" s="76"/>
      <c r="C53" s="105" t="s">
        <v>23</v>
      </c>
      <c r="D53" s="105" t="s">
        <v>564</v>
      </c>
      <c r="E53" s="105" t="s">
        <v>502</v>
      </c>
      <c r="F53" s="127" t="s">
        <v>565</v>
      </c>
      <c r="G53" s="105" t="s">
        <v>502</v>
      </c>
      <c r="H53" s="78" t="s">
        <v>800</v>
      </c>
      <c r="I53" s="105" t="s">
        <v>502</v>
      </c>
      <c r="J53" s="105"/>
      <c r="K53" s="44">
        <v>0.1</v>
      </c>
      <c r="L53" s="71">
        <f t="shared" si="0"/>
        <v>0</v>
      </c>
      <c r="M53" s="47"/>
      <c r="N53" s="124">
        <v>11</v>
      </c>
      <c r="O53" s="125"/>
      <c r="P53" s="125">
        <v>0</v>
      </c>
      <c r="Q53" s="125"/>
      <c r="R53" s="124"/>
      <c r="S53" s="125"/>
      <c r="T53" s="124"/>
      <c r="U53" s="82"/>
      <c r="V53" s="82"/>
      <c r="W53" s="125"/>
      <c r="X53" s="124"/>
      <c r="Y53" s="125"/>
      <c r="Z53" s="124"/>
      <c r="AA53" s="120"/>
      <c r="AB53" s="73"/>
      <c r="AC53" s="90"/>
    </row>
    <row r="54" spans="1:29" s="28" customFormat="1" ht="21" customHeight="1" x14ac:dyDescent="0.25">
      <c r="A54" s="25" t="s">
        <v>223</v>
      </c>
      <c r="B54" s="26"/>
      <c r="C54" s="26"/>
      <c r="D54" s="26"/>
      <c r="E54" s="26"/>
      <c r="F54" s="26"/>
      <c r="G54" s="26"/>
      <c r="H54" s="26"/>
      <c r="I54" s="26"/>
      <c r="J54" s="26"/>
      <c r="K54" s="26"/>
      <c r="L54" s="26"/>
      <c r="M54" s="26"/>
      <c r="N54" s="148"/>
      <c r="O54" s="26"/>
      <c r="P54" s="26"/>
      <c r="Q54" s="26"/>
      <c r="R54" s="148"/>
      <c r="S54" s="26"/>
      <c r="T54" s="148"/>
      <c r="U54" s="26"/>
      <c r="V54" s="26"/>
      <c r="W54" s="26"/>
      <c r="X54" s="148"/>
      <c r="Y54" s="26"/>
      <c r="Z54" s="148"/>
      <c r="AA54" s="149"/>
      <c r="AB54" s="27"/>
      <c r="AC54" s="17"/>
    </row>
    <row r="55" spans="1:29" s="68" customFormat="1" outlineLevel="1" x14ac:dyDescent="0.25">
      <c r="A55" s="76"/>
      <c r="B55" s="76"/>
      <c r="C55" s="88" t="s">
        <v>23</v>
      </c>
      <c r="D55" s="88" t="s">
        <v>224</v>
      </c>
      <c r="E55" s="88" t="s">
        <v>223</v>
      </c>
      <c r="F55" s="127" t="s">
        <v>75</v>
      </c>
      <c r="G55" s="88"/>
      <c r="H55" s="78" t="s">
        <v>76</v>
      </c>
      <c r="I55" s="88"/>
      <c r="J55" s="88"/>
      <c r="K55" s="70">
        <v>0</v>
      </c>
      <c r="L55" s="71" t="str">
        <f t="shared" si="0"/>
        <v/>
      </c>
      <c r="M55" s="47"/>
      <c r="N55" s="124">
        <v>1</v>
      </c>
      <c r="O55" s="125"/>
      <c r="P55" s="125"/>
      <c r="Q55" s="125"/>
      <c r="R55" s="124">
        <v>1</v>
      </c>
      <c r="S55" s="125"/>
      <c r="T55" s="124">
        <v>1</v>
      </c>
      <c r="U55" s="82"/>
      <c r="V55" s="82"/>
      <c r="W55" s="125"/>
      <c r="X55" s="124">
        <v>1</v>
      </c>
      <c r="Y55" s="125"/>
      <c r="Z55" s="124">
        <v>1</v>
      </c>
      <c r="AA55" s="120"/>
      <c r="AB55" s="73"/>
      <c r="AC55" s="30"/>
    </row>
    <row r="56" spans="1:29" s="68" customFormat="1" outlineLevel="1" x14ac:dyDescent="0.25">
      <c r="A56" s="76"/>
      <c r="B56" s="76"/>
      <c r="C56" s="88" t="s">
        <v>23</v>
      </c>
      <c r="D56" s="88" t="s">
        <v>226</v>
      </c>
      <c r="E56" s="88" t="s">
        <v>366</v>
      </c>
      <c r="F56" s="127" t="s">
        <v>75</v>
      </c>
      <c r="G56" s="88"/>
      <c r="H56" s="110" t="s">
        <v>76</v>
      </c>
      <c r="I56" s="88"/>
      <c r="J56" s="88"/>
      <c r="K56" s="70">
        <v>0</v>
      </c>
      <c r="L56" s="71" t="str">
        <f t="shared" si="0"/>
        <v/>
      </c>
      <c r="M56" s="47"/>
      <c r="N56" s="124">
        <v>1</v>
      </c>
      <c r="O56" s="125"/>
      <c r="P56" s="125"/>
      <c r="Q56" s="125"/>
      <c r="R56" s="124">
        <v>1</v>
      </c>
      <c r="S56" s="125"/>
      <c r="T56" s="124">
        <v>1</v>
      </c>
      <c r="U56" s="82"/>
      <c r="V56" s="82"/>
      <c r="W56" s="125"/>
      <c r="X56" s="124">
        <v>1</v>
      </c>
      <c r="Y56" s="125"/>
      <c r="Z56" s="124">
        <v>1</v>
      </c>
      <c r="AA56" s="120"/>
      <c r="AB56" s="73"/>
      <c r="AC56" s="30"/>
    </row>
    <row r="57" spans="1:29" s="68" customFormat="1" ht="38.25" outlineLevel="1" x14ac:dyDescent="0.25">
      <c r="A57" s="76">
        <v>151</v>
      </c>
      <c r="B57" s="76" t="s">
        <v>522</v>
      </c>
      <c r="C57" s="92" t="s">
        <v>23</v>
      </c>
      <c r="D57" s="92" t="s">
        <v>227</v>
      </c>
      <c r="E57" s="92" t="s">
        <v>367</v>
      </c>
      <c r="F57" s="127" t="s">
        <v>822</v>
      </c>
      <c r="G57" s="92" t="s">
        <v>82</v>
      </c>
      <c r="H57" s="110" t="s">
        <v>804</v>
      </c>
      <c r="I57" s="92" t="s">
        <v>634</v>
      </c>
      <c r="J57" s="92" t="s">
        <v>540</v>
      </c>
      <c r="K57" s="44">
        <v>1</v>
      </c>
      <c r="L57" s="71">
        <f t="shared" si="0"/>
        <v>1</v>
      </c>
      <c r="M57" s="47"/>
      <c r="N57" s="124">
        <v>2</v>
      </c>
      <c r="O57" s="125">
        <v>1</v>
      </c>
      <c r="P57" s="125">
        <v>1</v>
      </c>
      <c r="Q57" s="125"/>
      <c r="R57" s="124"/>
      <c r="S57" s="125"/>
      <c r="T57" s="124"/>
      <c r="U57" s="82"/>
      <c r="V57" s="82"/>
      <c r="W57" s="125"/>
      <c r="X57" s="124"/>
      <c r="Y57" s="125"/>
      <c r="Z57" s="124"/>
      <c r="AA57" s="120"/>
      <c r="AB57" s="73"/>
      <c r="AC57" s="30"/>
    </row>
    <row r="58" spans="1:29" s="68" customFormat="1" ht="25.5" outlineLevel="1" x14ac:dyDescent="0.25">
      <c r="A58" s="76">
        <v>80</v>
      </c>
      <c r="B58" s="76" t="s">
        <v>522</v>
      </c>
      <c r="C58" s="92" t="s">
        <v>23</v>
      </c>
      <c r="D58" s="94" t="s">
        <v>351</v>
      </c>
      <c r="E58" s="88" t="s">
        <v>354</v>
      </c>
      <c r="F58" s="127" t="s">
        <v>823</v>
      </c>
      <c r="G58" s="88" t="s">
        <v>350</v>
      </c>
      <c r="H58" s="110" t="s">
        <v>824</v>
      </c>
      <c r="I58" s="88" t="s">
        <v>611</v>
      </c>
      <c r="J58" s="88"/>
      <c r="K58" s="70">
        <v>1</v>
      </c>
      <c r="L58" s="71">
        <f t="shared" si="0"/>
        <v>1</v>
      </c>
      <c r="M58" s="47"/>
      <c r="N58" s="124">
        <v>5</v>
      </c>
      <c r="O58" s="125">
        <v>1</v>
      </c>
      <c r="P58" s="125">
        <v>1</v>
      </c>
      <c r="Q58" s="125"/>
      <c r="R58" s="124">
        <v>1</v>
      </c>
      <c r="S58" s="125"/>
      <c r="T58" s="124">
        <v>2</v>
      </c>
      <c r="U58" s="82"/>
      <c r="V58" s="82"/>
      <c r="W58" s="125"/>
      <c r="X58" s="124">
        <v>1</v>
      </c>
      <c r="Y58" s="125"/>
      <c r="Z58" s="124">
        <v>1</v>
      </c>
      <c r="AA58" s="120"/>
      <c r="AB58" s="73"/>
      <c r="AC58" s="30"/>
    </row>
    <row r="59" spans="1:29" s="68" customFormat="1" ht="178.5" outlineLevel="1" x14ac:dyDescent="0.25">
      <c r="A59" s="76">
        <v>154</v>
      </c>
      <c r="B59" s="76"/>
      <c r="C59" s="92" t="s">
        <v>23</v>
      </c>
      <c r="D59" s="94" t="s">
        <v>352</v>
      </c>
      <c r="E59" s="92" t="s">
        <v>355</v>
      </c>
      <c r="F59" s="127" t="s">
        <v>825</v>
      </c>
      <c r="G59" s="92" t="s">
        <v>82</v>
      </c>
      <c r="H59" s="110" t="s">
        <v>800</v>
      </c>
      <c r="I59" s="92" t="s">
        <v>570</v>
      </c>
      <c r="J59" s="92" t="s">
        <v>556</v>
      </c>
      <c r="K59" s="70">
        <v>0</v>
      </c>
      <c r="L59" s="71">
        <f t="shared" si="0"/>
        <v>0</v>
      </c>
      <c r="M59" s="47"/>
      <c r="N59" s="124">
        <v>11</v>
      </c>
      <c r="O59" s="125">
        <v>0</v>
      </c>
      <c r="P59" s="125">
        <v>0</v>
      </c>
      <c r="Q59" s="125"/>
      <c r="R59" s="124">
        <v>1</v>
      </c>
      <c r="S59" s="125"/>
      <c r="T59" s="124">
        <v>2</v>
      </c>
      <c r="U59" s="82"/>
      <c r="V59" s="82"/>
      <c r="W59" s="125"/>
      <c r="X59" s="124">
        <v>1</v>
      </c>
      <c r="Y59" s="125"/>
      <c r="Z59" s="124">
        <v>1</v>
      </c>
      <c r="AA59" s="120"/>
      <c r="AB59" s="73"/>
      <c r="AC59" s="30"/>
    </row>
    <row r="60" spans="1:29" s="68" customFormat="1" ht="51" outlineLevel="1" x14ac:dyDescent="0.25">
      <c r="A60" s="76">
        <v>155</v>
      </c>
      <c r="B60" s="76" t="s">
        <v>522</v>
      </c>
      <c r="C60" s="92" t="s">
        <v>23</v>
      </c>
      <c r="D60" s="94" t="s">
        <v>353</v>
      </c>
      <c r="E60" s="92" t="s">
        <v>412</v>
      </c>
      <c r="F60" s="127" t="s">
        <v>826</v>
      </c>
      <c r="G60" s="92" t="s">
        <v>450</v>
      </c>
      <c r="H60" s="110" t="s">
        <v>827</v>
      </c>
      <c r="I60" s="92" t="s">
        <v>702</v>
      </c>
      <c r="J60" s="92"/>
      <c r="K60" s="70">
        <v>1</v>
      </c>
      <c r="L60" s="71">
        <f t="shared" si="0"/>
        <v>1</v>
      </c>
      <c r="M60" s="47"/>
      <c r="N60" s="124">
        <v>4</v>
      </c>
      <c r="O60" s="125">
        <v>1</v>
      </c>
      <c r="P60" s="125">
        <v>1</v>
      </c>
      <c r="Q60" s="125"/>
      <c r="R60" s="124">
        <v>1</v>
      </c>
      <c r="S60" s="125"/>
      <c r="T60" s="124">
        <v>2</v>
      </c>
      <c r="U60" s="82"/>
      <c r="V60" s="82"/>
      <c r="W60" s="125"/>
      <c r="X60" s="124">
        <v>1</v>
      </c>
      <c r="Y60" s="125"/>
      <c r="Z60" s="124">
        <v>1</v>
      </c>
      <c r="AA60" s="120"/>
      <c r="AB60" s="73"/>
      <c r="AC60" s="30"/>
    </row>
    <row r="61" spans="1:29" s="68" customFormat="1" ht="25.5" outlineLevel="1" x14ac:dyDescent="0.25">
      <c r="A61" s="77"/>
      <c r="B61" s="77"/>
      <c r="C61" s="99" t="s">
        <v>23</v>
      </c>
      <c r="D61" s="99" t="s">
        <v>441</v>
      </c>
      <c r="E61" s="99" t="s">
        <v>445</v>
      </c>
      <c r="F61" s="126"/>
      <c r="G61" s="99"/>
      <c r="H61" s="110" t="s">
        <v>76</v>
      </c>
      <c r="I61" s="99"/>
      <c r="J61" s="99"/>
      <c r="K61" s="100">
        <v>0</v>
      </c>
      <c r="L61" s="71" t="str">
        <f t="shared" si="0"/>
        <v/>
      </c>
      <c r="M61" s="47"/>
      <c r="N61" s="124">
        <v>1</v>
      </c>
      <c r="O61" s="125"/>
      <c r="P61" s="125"/>
      <c r="Q61" s="125"/>
      <c r="R61" s="124">
        <v>1</v>
      </c>
      <c r="S61" s="125"/>
      <c r="T61" s="124">
        <v>1</v>
      </c>
      <c r="U61" s="82"/>
      <c r="V61" s="82"/>
      <c r="W61" s="125"/>
      <c r="X61" s="124">
        <v>1</v>
      </c>
      <c r="Y61" s="125"/>
      <c r="Z61" s="124">
        <v>1</v>
      </c>
      <c r="AA61" s="120"/>
      <c r="AB61" s="73"/>
      <c r="AC61" s="90"/>
    </row>
    <row r="62" spans="1:29" s="203" customFormat="1" ht="51" outlineLevel="1" x14ac:dyDescent="0.25">
      <c r="A62" s="208">
        <v>178</v>
      </c>
      <c r="B62" s="183" t="s">
        <v>522</v>
      </c>
      <c r="C62" s="106" t="s">
        <v>23</v>
      </c>
      <c r="D62" s="106" t="s">
        <v>442</v>
      </c>
      <c r="E62" s="106" t="s">
        <v>446</v>
      </c>
      <c r="F62" s="206" t="s">
        <v>828</v>
      </c>
      <c r="G62" s="106" t="s">
        <v>450</v>
      </c>
      <c r="H62" s="106" t="s">
        <v>829</v>
      </c>
      <c r="I62" s="106" t="s">
        <v>675</v>
      </c>
      <c r="J62" s="106" t="s">
        <v>797</v>
      </c>
      <c r="K62" s="100">
        <v>1</v>
      </c>
      <c r="L62" s="197">
        <f t="shared" si="0"/>
        <v>1</v>
      </c>
      <c r="M62" s="47"/>
      <c r="N62" s="198">
        <v>7</v>
      </c>
      <c r="O62" s="199">
        <v>1</v>
      </c>
      <c r="P62" s="199">
        <v>1</v>
      </c>
      <c r="Q62" s="199"/>
      <c r="R62" s="198"/>
      <c r="S62" s="199"/>
      <c r="T62" s="198"/>
      <c r="U62" s="200"/>
      <c r="V62" s="200"/>
      <c r="W62" s="199"/>
      <c r="X62" s="198"/>
      <c r="Y62" s="199"/>
      <c r="Z62" s="198"/>
      <c r="AA62" s="201"/>
      <c r="AB62" s="202"/>
      <c r="AC62" s="47"/>
    </row>
    <row r="63" spans="1:29" s="203" customFormat="1" ht="38.25" outlineLevel="1" x14ac:dyDescent="0.25">
      <c r="A63" s="208">
        <v>179</v>
      </c>
      <c r="B63" s="183" t="s">
        <v>522</v>
      </c>
      <c r="C63" s="106" t="s">
        <v>23</v>
      </c>
      <c r="D63" s="106" t="s">
        <v>443</v>
      </c>
      <c r="E63" s="106" t="s">
        <v>447</v>
      </c>
      <c r="F63" s="206" t="s">
        <v>830</v>
      </c>
      <c r="G63" s="106" t="s">
        <v>450</v>
      </c>
      <c r="H63" s="106" t="s">
        <v>800</v>
      </c>
      <c r="I63" s="106" t="s">
        <v>676</v>
      </c>
      <c r="J63" s="106" t="s">
        <v>797</v>
      </c>
      <c r="K63" s="100">
        <v>1</v>
      </c>
      <c r="L63" s="197">
        <f t="shared" si="0"/>
        <v>0.93333333333333324</v>
      </c>
      <c r="M63" s="47"/>
      <c r="N63" s="124">
        <v>11</v>
      </c>
      <c r="O63" s="199">
        <v>1</v>
      </c>
      <c r="P63" s="199">
        <v>0.9</v>
      </c>
      <c r="Q63" s="199">
        <v>0.9</v>
      </c>
      <c r="R63" s="198"/>
      <c r="S63" s="199"/>
      <c r="T63" s="198"/>
      <c r="U63" s="200"/>
      <c r="V63" s="200"/>
      <c r="W63" s="199"/>
      <c r="X63" s="198"/>
      <c r="Y63" s="199"/>
      <c r="Z63" s="198"/>
      <c r="AA63" s="201"/>
      <c r="AB63" s="202"/>
      <c r="AC63" s="47"/>
    </row>
    <row r="64" spans="1:29" s="203" customFormat="1" ht="38.25" outlineLevel="1" x14ac:dyDescent="0.25">
      <c r="A64" s="208">
        <v>180</v>
      </c>
      <c r="B64" s="183" t="s">
        <v>522</v>
      </c>
      <c r="C64" s="106" t="s">
        <v>23</v>
      </c>
      <c r="D64" s="106" t="s">
        <v>444</v>
      </c>
      <c r="E64" s="106" t="s">
        <v>448</v>
      </c>
      <c r="F64" s="206" t="s">
        <v>831</v>
      </c>
      <c r="G64" s="106" t="s">
        <v>450</v>
      </c>
      <c r="H64" s="106" t="s">
        <v>832</v>
      </c>
      <c r="I64" s="106" t="s">
        <v>677</v>
      </c>
      <c r="J64" s="106" t="s">
        <v>797</v>
      </c>
      <c r="K64" s="100">
        <v>1</v>
      </c>
      <c r="L64" s="197">
        <f t="shared" si="0"/>
        <v>1</v>
      </c>
      <c r="M64" s="47"/>
      <c r="N64" s="124">
        <v>10</v>
      </c>
      <c r="O64" s="199">
        <v>1</v>
      </c>
      <c r="P64" s="199">
        <v>1</v>
      </c>
      <c r="Q64" s="199"/>
      <c r="R64" s="198"/>
      <c r="S64" s="199"/>
      <c r="T64" s="198"/>
      <c r="U64" s="200"/>
      <c r="V64" s="200"/>
      <c r="W64" s="199"/>
      <c r="X64" s="198"/>
      <c r="Y64" s="199"/>
      <c r="Z64" s="198"/>
      <c r="AA64" s="201"/>
      <c r="AB64" s="202"/>
      <c r="AC64" s="47"/>
    </row>
    <row r="65" spans="1:29" s="28" customFormat="1" ht="21" customHeight="1" x14ac:dyDescent="0.25">
      <c r="A65" s="25" t="s">
        <v>228</v>
      </c>
      <c r="B65" s="26"/>
      <c r="C65" s="26"/>
      <c r="D65" s="26"/>
      <c r="E65" s="26"/>
      <c r="F65" s="26"/>
      <c r="G65" s="26"/>
      <c r="H65" s="26"/>
      <c r="I65" s="26"/>
      <c r="J65" s="26"/>
      <c r="K65" s="26"/>
      <c r="L65" s="26"/>
      <c r="M65" s="26"/>
      <c r="N65" s="148"/>
      <c r="O65" s="26"/>
      <c r="P65" s="26"/>
      <c r="Q65" s="26"/>
      <c r="R65" s="148"/>
      <c r="S65" s="26"/>
      <c r="T65" s="148"/>
      <c r="U65" s="26"/>
      <c r="V65" s="26"/>
      <c r="W65" s="26"/>
      <c r="X65" s="148"/>
      <c r="Y65" s="26"/>
      <c r="Z65" s="148"/>
      <c r="AA65" s="149"/>
      <c r="AB65" s="27"/>
      <c r="AC65" s="17"/>
    </row>
    <row r="66" spans="1:29" s="68" customFormat="1" outlineLevel="1" x14ac:dyDescent="0.25">
      <c r="A66" s="76"/>
      <c r="B66" s="76"/>
      <c r="C66" s="88" t="s">
        <v>23</v>
      </c>
      <c r="D66" s="88" t="s">
        <v>229</v>
      </c>
      <c r="E66" s="88" t="s">
        <v>228</v>
      </c>
      <c r="F66" s="127" t="s">
        <v>75</v>
      </c>
      <c r="G66" s="88"/>
      <c r="H66" s="128" t="s">
        <v>76</v>
      </c>
      <c r="I66" s="88"/>
      <c r="J66" s="88"/>
      <c r="K66" s="70">
        <v>0</v>
      </c>
      <c r="L66" s="71" t="str">
        <f t="shared" si="0"/>
        <v/>
      </c>
      <c r="M66" s="47"/>
      <c r="N66" s="124">
        <v>1</v>
      </c>
      <c r="O66" s="125"/>
      <c r="P66" s="125"/>
      <c r="Q66" s="125"/>
      <c r="R66" s="124">
        <v>1</v>
      </c>
      <c r="S66" s="125"/>
      <c r="T66" s="124">
        <v>1</v>
      </c>
      <c r="U66" s="82"/>
      <c r="V66" s="82"/>
      <c r="W66" s="125"/>
      <c r="X66" s="124">
        <v>1</v>
      </c>
      <c r="Y66" s="125"/>
      <c r="Z66" s="124">
        <v>1</v>
      </c>
      <c r="AA66" s="120"/>
      <c r="AB66" s="73"/>
      <c r="AC66" s="30"/>
    </row>
    <row r="67" spans="1:29" s="68" customFormat="1" outlineLevel="1" x14ac:dyDescent="0.25">
      <c r="A67" s="76"/>
      <c r="B67" s="76"/>
      <c r="C67" s="88" t="s">
        <v>23</v>
      </c>
      <c r="D67" s="88" t="s">
        <v>230</v>
      </c>
      <c r="E67" s="88" t="s">
        <v>236</v>
      </c>
      <c r="F67" s="127" t="s">
        <v>75</v>
      </c>
      <c r="G67" s="88"/>
      <c r="H67" s="128" t="s">
        <v>76</v>
      </c>
      <c r="I67" s="88"/>
      <c r="J67" s="88"/>
      <c r="K67" s="70">
        <v>0</v>
      </c>
      <c r="L67" s="71" t="str">
        <f t="shared" si="0"/>
        <v/>
      </c>
      <c r="M67" s="47"/>
      <c r="N67" s="124">
        <v>1</v>
      </c>
      <c r="O67" s="125"/>
      <c r="P67" s="125"/>
      <c r="Q67" s="125"/>
      <c r="R67" s="124">
        <v>1</v>
      </c>
      <c r="S67" s="125"/>
      <c r="T67" s="124">
        <v>1</v>
      </c>
      <c r="U67" s="82"/>
      <c r="V67" s="82"/>
      <c r="W67" s="125"/>
      <c r="X67" s="124">
        <v>1</v>
      </c>
      <c r="Y67" s="125"/>
      <c r="Z67" s="124">
        <v>1</v>
      </c>
      <c r="AA67" s="120"/>
      <c r="AB67" s="73"/>
      <c r="AC67" s="30"/>
    </row>
    <row r="68" spans="1:29" s="68" customFormat="1" ht="51" outlineLevel="1" x14ac:dyDescent="0.25">
      <c r="A68" s="76">
        <v>83</v>
      </c>
      <c r="B68" s="76" t="s">
        <v>522</v>
      </c>
      <c r="C68" s="88" t="s">
        <v>23</v>
      </c>
      <c r="D68" s="88" t="s">
        <v>231</v>
      </c>
      <c r="E68" s="88" t="s">
        <v>368</v>
      </c>
      <c r="F68" s="127" t="s">
        <v>833</v>
      </c>
      <c r="G68" s="88" t="s">
        <v>350</v>
      </c>
      <c r="H68" s="128" t="s">
        <v>800</v>
      </c>
      <c r="I68" s="88" t="s">
        <v>646</v>
      </c>
      <c r="J68" s="88"/>
      <c r="K68" s="70">
        <v>1</v>
      </c>
      <c r="L68" s="71">
        <f t="shared" si="0"/>
        <v>0.95</v>
      </c>
      <c r="M68" s="47"/>
      <c r="N68" s="124">
        <v>11</v>
      </c>
      <c r="O68" s="125">
        <v>1</v>
      </c>
      <c r="P68" s="125">
        <v>0.9</v>
      </c>
      <c r="Q68" s="125"/>
      <c r="R68" s="124">
        <v>1</v>
      </c>
      <c r="S68" s="125"/>
      <c r="T68" s="124">
        <v>2</v>
      </c>
      <c r="U68" s="82"/>
      <c r="V68" s="82"/>
      <c r="W68" s="125"/>
      <c r="X68" s="124">
        <v>1</v>
      </c>
      <c r="Y68" s="125"/>
      <c r="Z68" s="124">
        <v>1</v>
      </c>
      <c r="AA68" s="120"/>
      <c r="AB68" s="73"/>
      <c r="AC68" s="30"/>
    </row>
    <row r="69" spans="1:29" s="68" customFormat="1" ht="127.5" outlineLevel="1" x14ac:dyDescent="0.25">
      <c r="A69" s="76">
        <v>115</v>
      </c>
      <c r="B69" s="76" t="s">
        <v>522</v>
      </c>
      <c r="C69" s="89" t="s">
        <v>23</v>
      </c>
      <c r="D69" s="95" t="s">
        <v>281</v>
      </c>
      <c r="E69" s="89" t="s">
        <v>490</v>
      </c>
      <c r="F69" s="127" t="s">
        <v>834</v>
      </c>
      <c r="G69" s="89" t="s">
        <v>80</v>
      </c>
      <c r="H69" s="128" t="s">
        <v>800</v>
      </c>
      <c r="I69" s="89" t="s">
        <v>723</v>
      </c>
      <c r="J69" s="89"/>
      <c r="K69" s="70">
        <v>1</v>
      </c>
      <c r="L69" s="71">
        <f t="shared" si="0"/>
        <v>0.95</v>
      </c>
      <c r="M69" s="47"/>
      <c r="N69" s="124">
        <v>11</v>
      </c>
      <c r="O69" s="125">
        <v>1</v>
      </c>
      <c r="P69" s="125">
        <v>0.9</v>
      </c>
      <c r="Q69" s="125"/>
      <c r="R69" s="124">
        <v>1</v>
      </c>
      <c r="S69" s="125"/>
      <c r="T69" s="124">
        <v>2</v>
      </c>
      <c r="U69" s="82"/>
      <c r="V69" s="82"/>
      <c r="W69" s="125"/>
      <c r="X69" s="124">
        <v>1</v>
      </c>
      <c r="Y69" s="125"/>
      <c r="Z69" s="124">
        <v>1</v>
      </c>
      <c r="AA69" s="120"/>
      <c r="AB69" s="73"/>
      <c r="AC69" s="30"/>
    </row>
    <row r="70" spans="1:29" s="68" customFormat="1" ht="51" outlineLevel="1" x14ac:dyDescent="0.25">
      <c r="A70" s="76">
        <v>184</v>
      </c>
      <c r="B70" s="76" t="s">
        <v>522</v>
      </c>
      <c r="C70" s="101" t="s">
        <v>23</v>
      </c>
      <c r="D70" s="101" t="s">
        <v>282</v>
      </c>
      <c r="E70" s="101" t="s">
        <v>491</v>
      </c>
      <c r="F70" s="127" t="s">
        <v>835</v>
      </c>
      <c r="G70" s="101" t="s">
        <v>80</v>
      </c>
      <c r="H70" s="128" t="s">
        <v>800</v>
      </c>
      <c r="I70" s="108" t="s">
        <v>717</v>
      </c>
      <c r="J70" s="101"/>
      <c r="K70" s="70">
        <v>1</v>
      </c>
      <c r="L70" s="71">
        <f t="shared" si="0"/>
        <v>0.95</v>
      </c>
      <c r="M70" s="47"/>
      <c r="N70" s="124">
        <v>11</v>
      </c>
      <c r="O70" s="125">
        <v>1</v>
      </c>
      <c r="P70" s="125">
        <v>0.9</v>
      </c>
      <c r="Q70" s="125"/>
      <c r="R70" s="124"/>
      <c r="S70" s="125"/>
      <c r="T70" s="124"/>
      <c r="U70" s="82"/>
      <c r="V70" s="82"/>
      <c r="W70" s="125"/>
      <c r="X70" s="124"/>
      <c r="Y70" s="125"/>
      <c r="Z70" s="124"/>
      <c r="AA70" s="120"/>
      <c r="AB70" s="73"/>
      <c r="AC70" s="30"/>
    </row>
    <row r="71" spans="1:29" s="68" customFormat="1" ht="51" outlineLevel="1" x14ac:dyDescent="0.25">
      <c r="A71" s="76">
        <v>191</v>
      </c>
      <c r="B71" s="76" t="s">
        <v>522</v>
      </c>
      <c r="C71" s="103" t="s">
        <v>23</v>
      </c>
      <c r="D71" s="103" t="s">
        <v>283</v>
      </c>
      <c r="E71" s="103" t="s">
        <v>492</v>
      </c>
      <c r="F71" s="127" t="s">
        <v>836</v>
      </c>
      <c r="G71" s="103" t="s">
        <v>80</v>
      </c>
      <c r="H71" s="128" t="s">
        <v>800</v>
      </c>
      <c r="I71" s="108" t="s">
        <v>718</v>
      </c>
      <c r="J71" s="103"/>
      <c r="K71" s="70">
        <v>1</v>
      </c>
      <c r="L71" s="71">
        <f t="shared" si="0"/>
        <v>0.95</v>
      </c>
      <c r="M71" s="47"/>
      <c r="N71" s="124">
        <v>11</v>
      </c>
      <c r="O71" s="125">
        <v>1</v>
      </c>
      <c r="P71" s="125">
        <v>0.9</v>
      </c>
      <c r="Q71" s="125"/>
      <c r="R71" s="124"/>
      <c r="S71" s="125"/>
      <c r="T71" s="124"/>
      <c r="U71" s="82"/>
      <c r="V71" s="82"/>
      <c r="W71" s="125"/>
      <c r="X71" s="124"/>
      <c r="Y71" s="125"/>
      <c r="Z71" s="124"/>
      <c r="AA71" s="120"/>
      <c r="AB71" s="73"/>
      <c r="AC71" s="30"/>
    </row>
    <row r="72" spans="1:29" s="68" customFormat="1" ht="89.25" outlineLevel="1" x14ac:dyDescent="0.25">
      <c r="A72" s="76">
        <v>116</v>
      </c>
      <c r="B72" s="76" t="s">
        <v>522</v>
      </c>
      <c r="C72" s="103" t="s">
        <v>23</v>
      </c>
      <c r="D72" s="103" t="s">
        <v>284</v>
      </c>
      <c r="E72" s="89" t="s">
        <v>493</v>
      </c>
      <c r="F72" s="127" t="s">
        <v>837</v>
      </c>
      <c r="G72" s="89" t="s">
        <v>350</v>
      </c>
      <c r="H72" s="128" t="s">
        <v>800</v>
      </c>
      <c r="I72" s="89" t="s">
        <v>724</v>
      </c>
      <c r="J72" s="89"/>
      <c r="K72" s="70">
        <v>1</v>
      </c>
      <c r="L72" s="71">
        <f t="shared" si="0"/>
        <v>0.95</v>
      </c>
      <c r="M72" s="47"/>
      <c r="N72" s="124">
        <v>11</v>
      </c>
      <c r="O72" s="125">
        <v>1</v>
      </c>
      <c r="P72" s="125">
        <v>0.9</v>
      </c>
      <c r="Q72" s="125"/>
      <c r="R72" s="124">
        <v>1</v>
      </c>
      <c r="S72" s="125"/>
      <c r="T72" s="124">
        <v>2</v>
      </c>
      <c r="U72" s="82"/>
      <c r="V72" s="82"/>
      <c r="W72" s="125"/>
      <c r="X72" s="124">
        <v>1</v>
      </c>
      <c r="Y72" s="125"/>
      <c r="Z72" s="124">
        <v>1</v>
      </c>
      <c r="AA72" s="120"/>
      <c r="AB72" s="73"/>
      <c r="AC72" s="30"/>
    </row>
    <row r="73" spans="1:29" s="68" customFormat="1" ht="25.5" outlineLevel="1" x14ac:dyDescent="0.25">
      <c r="A73" s="76">
        <v>185</v>
      </c>
      <c r="B73" s="76" t="s">
        <v>522</v>
      </c>
      <c r="C73" s="103" t="s">
        <v>23</v>
      </c>
      <c r="D73" s="103" t="s">
        <v>285</v>
      </c>
      <c r="E73" s="101" t="s">
        <v>494</v>
      </c>
      <c r="F73" s="127" t="s">
        <v>838</v>
      </c>
      <c r="G73" s="101" t="s">
        <v>350</v>
      </c>
      <c r="H73" s="128" t="s">
        <v>800</v>
      </c>
      <c r="I73" s="101" t="s">
        <v>647</v>
      </c>
      <c r="J73" s="101"/>
      <c r="K73" s="70">
        <v>1</v>
      </c>
      <c r="L73" s="71">
        <f t="shared" si="0"/>
        <v>0.95</v>
      </c>
      <c r="M73" s="47"/>
      <c r="N73" s="124">
        <v>11</v>
      </c>
      <c r="O73" s="125">
        <v>1</v>
      </c>
      <c r="P73" s="125">
        <v>0.9</v>
      </c>
      <c r="Q73" s="125"/>
      <c r="R73" s="124"/>
      <c r="S73" s="125"/>
      <c r="T73" s="124"/>
      <c r="U73" s="82"/>
      <c r="V73" s="82"/>
      <c r="W73" s="125"/>
      <c r="X73" s="124"/>
      <c r="Y73" s="125"/>
      <c r="Z73" s="124"/>
      <c r="AA73" s="120"/>
      <c r="AB73" s="73"/>
      <c r="AC73" s="30"/>
    </row>
    <row r="74" spans="1:29" s="68" customFormat="1" ht="25.5" outlineLevel="1" x14ac:dyDescent="0.25">
      <c r="A74" s="76">
        <v>192</v>
      </c>
      <c r="B74" s="76" t="s">
        <v>522</v>
      </c>
      <c r="C74" s="103" t="s">
        <v>23</v>
      </c>
      <c r="D74" s="103" t="s">
        <v>286</v>
      </c>
      <c r="E74" s="103" t="s">
        <v>495</v>
      </c>
      <c r="F74" s="127" t="s">
        <v>839</v>
      </c>
      <c r="G74" s="103" t="s">
        <v>350</v>
      </c>
      <c r="H74" s="128" t="s">
        <v>800</v>
      </c>
      <c r="I74" s="108" t="s">
        <v>648</v>
      </c>
      <c r="J74" s="103"/>
      <c r="K74" s="70">
        <v>1</v>
      </c>
      <c r="L74" s="71">
        <f t="shared" si="0"/>
        <v>0.95</v>
      </c>
      <c r="M74" s="47"/>
      <c r="N74" s="124">
        <v>11</v>
      </c>
      <c r="O74" s="125">
        <v>1</v>
      </c>
      <c r="P74" s="125">
        <v>0.9</v>
      </c>
      <c r="Q74" s="125"/>
      <c r="R74" s="124"/>
      <c r="S74" s="125"/>
      <c r="T74" s="124"/>
      <c r="U74" s="82"/>
      <c r="V74" s="82"/>
      <c r="W74" s="125"/>
      <c r="X74" s="124"/>
      <c r="Y74" s="125"/>
      <c r="Z74" s="124"/>
      <c r="AA74" s="120"/>
      <c r="AB74" s="73"/>
      <c r="AC74" s="30"/>
    </row>
    <row r="75" spans="1:29" s="68" customFormat="1" ht="89.25" outlineLevel="1" x14ac:dyDescent="0.25">
      <c r="A75" s="76">
        <v>117</v>
      </c>
      <c r="B75" s="76" t="s">
        <v>522</v>
      </c>
      <c r="C75" s="103" t="s">
        <v>23</v>
      </c>
      <c r="D75" s="103" t="s">
        <v>287</v>
      </c>
      <c r="E75" s="89" t="s">
        <v>496</v>
      </c>
      <c r="F75" s="127" t="s">
        <v>840</v>
      </c>
      <c r="G75" s="91" t="s">
        <v>350</v>
      </c>
      <c r="H75" s="128" t="s">
        <v>800</v>
      </c>
      <c r="I75" s="89" t="s">
        <v>725</v>
      </c>
      <c r="J75" s="89"/>
      <c r="K75" s="70">
        <v>1</v>
      </c>
      <c r="L75" s="71">
        <f t="shared" si="0"/>
        <v>0.95</v>
      </c>
      <c r="M75" s="47"/>
      <c r="N75" s="124">
        <v>11</v>
      </c>
      <c r="O75" s="125">
        <v>1</v>
      </c>
      <c r="P75" s="125">
        <v>0.9</v>
      </c>
      <c r="Q75" s="125"/>
      <c r="R75" s="124">
        <v>1</v>
      </c>
      <c r="S75" s="125"/>
      <c r="T75" s="124">
        <v>2</v>
      </c>
      <c r="U75" s="82"/>
      <c r="V75" s="82"/>
      <c r="W75" s="125"/>
      <c r="X75" s="124">
        <v>1</v>
      </c>
      <c r="Y75" s="125"/>
      <c r="Z75" s="124">
        <v>1</v>
      </c>
      <c r="AA75" s="120"/>
      <c r="AB75" s="73"/>
      <c r="AC75" s="30"/>
    </row>
    <row r="76" spans="1:29" s="68" customFormat="1" ht="25.5" outlineLevel="1" x14ac:dyDescent="0.25">
      <c r="A76" s="76">
        <v>186</v>
      </c>
      <c r="B76" s="76" t="s">
        <v>522</v>
      </c>
      <c r="C76" s="103" t="s">
        <v>23</v>
      </c>
      <c r="D76" s="103" t="s">
        <v>288</v>
      </c>
      <c r="E76" s="101" t="s">
        <v>497</v>
      </c>
      <c r="F76" s="127" t="s">
        <v>841</v>
      </c>
      <c r="G76" s="101" t="s">
        <v>350</v>
      </c>
      <c r="H76" s="128" t="s">
        <v>800</v>
      </c>
      <c r="I76" s="101" t="s">
        <v>649</v>
      </c>
      <c r="J76" s="105"/>
      <c r="K76" s="70">
        <v>1</v>
      </c>
      <c r="L76" s="71">
        <f t="shared" si="0"/>
        <v>0.95</v>
      </c>
      <c r="M76" s="47"/>
      <c r="N76" s="124">
        <v>11</v>
      </c>
      <c r="O76" s="125">
        <v>1</v>
      </c>
      <c r="P76" s="125">
        <v>0.9</v>
      </c>
      <c r="Q76" s="125"/>
      <c r="R76" s="124"/>
      <c r="S76" s="125"/>
      <c r="T76" s="124"/>
      <c r="U76" s="82"/>
      <c r="V76" s="82"/>
      <c r="W76" s="125"/>
      <c r="X76" s="124"/>
      <c r="Y76" s="125"/>
      <c r="Z76" s="124"/>
      <c r="AA76" s="120"/>
      <c r="AB76" s="73"/>
      <c r="AC76" s="30"/>
    </row>
    <row r="77" spans="1:29" s="68" customFormat="1" ht="25.5" outlineLevel="1" x14ac:dyDescent="0.25">
      <c r="A77" s="76">
        <v>193</v>
      </c>
      <c r="B77" s="76" t="s">
        <v>522</v>
      </c>
      <c r="C77" s="103" t="s">
        <v>23</v>
      </c>
      <c r="D77" s="103" t="s">
        <v>289</v>
      </c>
      <c r="E77" s="103" t="s">
        <v>498</v>
      </c>
      <c r="F77" s="127" t="s">
        <v>842</v>
      </c>
      <c r="G77" s="103" t="s">
        <v>350</v>
      </c>
      <c r="H77" s="128" t="s">
        <v>800</v>
      </c>
      <c r="I77" s="108" t="s">
        <v>650</v>
      </c>
      <c r="J77" s="103"/>
      <c r="K77" s="70">
        <v>1</v>
      </c>
      <c r="L77" s="71">
        <f t="shared" si="0"/>
        <v>0.95</v>
      </c>
      <c r="M77" s="47"/>
      <c r="N77" s="124">
        <v>11</v>
      </c>
      <c r="O77" s="125">
        <v>1</v>
      </c>
      <c r="P77" s="125">
        <v>0.9</v>
      </c>
      <c r="Q77" s="125"/>
      <c r="R77" s="124"/>
      <c r="S77" s="125"/>
      <c r="T77" s="124"/>
      <c r="U77" s="82"/>
      <c r="V77" s="82"/>
      <c r="W77" s="125"/>
      <c r="X77" s="124"/>
      <c r="Y77" s="125"/>
      <c r="Z77" s="124"/>
      <c r="AA77" s="120"/>
      <c r="AB77" s="73"/>
      <c r="AC77" s="30"/>
    </row>
    <row r="78" spans="1:29" s="68" customFormat="1" ht="127.5" outlineLevel="1" x14ac:dyDescent="0.25">
      <c r="A78" s="76">
        <v>118</v>
      </c>
      <c r="B78" s="76" t="s">
        <v>522</v>
      </c>
      <c r="C78" s="101" t="s">
        <v>23</v>
      </c>
      <c r="D78" s="103" t="s">
        <v>290</v>
      </c>
      <c r="E78" s="89" t="s">
        <v>299</v>
      </c>
      <c r="F78" s="127" t="s">
        <v>843</v>
      </c>
      <c r="G78" s="91" t="s">
        <v>350</v>
      </c>
      <c r="H78" s="128" t="s">
        <v>800</v>
      </c>
      <c r="I78" s="89" t="s">
        <v>703</v>
      </c>
      <c r="J78" s="89"/>
      <c r="K78" s="70">
        <v>1</v>
      </c>
      <c r="L78" s="71">
        <f t="shared" si="0"/>
        <v>0.95</v>
      </c>
      <c r="M78" s="47"/>
      <c r="N78" s="124">
        <v>11</v>
      </c>
      <c r="O78" s="125">
        <v>1</v>
      </c>
      <c r="P78" s="125">
        <v>0.9</v>
      </c>
      <c r="Q78" s="125"/>
      <c r="R78" s="124">
        <v>1</v>
      </c>
      <c r="S78" s="125"/>
      <c r="T78" s="124">
        <v>2</v>
      </c>
      <c r="U78" s="82"/>
      <c r="V78" s="82"/>
      <c r="W78" s="125"/>
      <c r="X78" s="124">
        <v>1</v>
      </c>
      <c r="Y78" s="125"/>
      <c r="Z78" s="124">
        <v>1</v>
      </c>
      <c r="AA78" s="120"/>
      <c r="AB78" s="73"/>
      <c r="AC78" s="30"/>
    </row>
    <row r="79" spans="1:29" s="68" customFormat="1" ht="102" outlineLevel="1" x14ac:dyDescent="0.25">
      <c r="A79" s="76">
        <v>119</v>
      </c>
      <c r="B79" s="76" t="s">
        <v>522</v>
      </c>
      <c r="C79" s="101" t="s">
        <v>23</v>
      </c>
      <c r="D79" s="103" t="s">
        <v>291</v>
      </c>
      <c r="E79" s="89" t="s">
        <v>300</v>
      </c>
      <c r="F79" s="127" t="s">
        <v>844</v>
      </c>
      <c r="G79" s="91" t="s">
        <v>350</v>
      </c>
      <c r="H79" s="128" t="s">
        <v>800</v>
      </c>
      <c r="I79" s="102" t="s">
        <v>704</v>
      </c>
      <c r="J79" s="89"/>
      <c r="K79" s="70">
        <v>1</v>
      </c>
      <c r="L79" s="71">
        <f t="shared" si="0"/>
        <v>0.95</v>
      </c>
      <c r="M79" s="47"/>
      <c r="N79" s="124">
        <v>11</v>
      </c>
      <c r="O79" s="125">
        <v>1</v>
      </c>
      <c r="P79" s="125">
        <v>0.9</v>
      </c>
      <c r="Q79" s="125"/>
      <c r="R79" s="124">
        <v>1</v>
      </c>
      <c r="S79" s="125"/>
      <c r="T79" s="124">
        <v>2</v>
      </c>
      <c r="U79" s="82"/>
      <c r="V79" s="82"/>
      <c r="W79" s="125"/>
      <c r="X79" s="124">
        <v>1</v>
      </c>
      <c r="Y79" s="125"/>
      <c r="Z79" s="124">
        <v>1</v>
      </c>
      <c r="AA79" s="120"/>
      <c r="AB79" s="73"/>
      <c r="AC79" s="30"/>
    </row>
    <row r="80" spans="1:29" s="68" customFormat="1" ht="76.5" outlineLevel="1" x14ac:dyDescent="0.25">
      <c r="A80" s="183">
        <v>120</v>
      </c>
      <c r="B80" s="183" t="s">
        <v>522</v>
      </c>
      <c r="C80" s="106" t="s">
        <v>23</v>
      </c>
      <c r="D80" s="106" t="s">
        <v>293</v>
      </c>
      <c r="E80" s="106" t="s">
        <v>151</v>
      </c>
      <c r="F80" s="184" t="s">
        <v>845</v>
      </c>
      <c r="G80" s="106" t="s">
        <v>82</v>
      </c>
      <c r="H80" s="106" t="s">
        <v>846</v>
      </c>
      <c r="I80" s="89" t="s">
        <v>737</v>
      </c>
      <c r="J80" s="89"/>
      <c r="K80" s="70">
        <v>1</v>
      </c>
      <c r="L80" s="71">
        <f t="shared" si="0"/>
        <v>1</v>
      </c>
      <c r="M80" s="47"/>
      <c r="N80" s="124">
        <v>6</v>
      </c>
      <c r="O80" s="125">
        <v>1</v>
      </c>
      <c r="P80" s="125">
        <v>1</v>
      </c>
      <c r="Q80" s="125"/>
      <c r="R80" s="124">
        <v>1</v>
      </c>
      <c r="S80" s="125"/>
      <c r="T80" s="124">
        <v>2</v>
      </c>
      <c r="U80" s="82"/>
      <c r="V80" s="82"/>
      <c r="W80" s="125"/>
      <c r="X80" s="124">
        <v>1</v>
      </c>
      <c r="Y80" s="125"/>
      <c r="Z80" s="124">
        <v>1</v>
      </c>
      <c r="AA80" s="120"/>
      <c r="AB80" s="73"/>
      <c r="AC80" s="30"/>
    </row>
    <row r="81" spans="1:29" s="68" customFormat="1" ht="38.25" outlineLevel="1" x14ac:dyDescent="0.25">
      <c r="A81" s="183">
        <v>121</v>
      </c>
      <c r="B81" s="183"/>
      <c r="C81" s="106" t="s">
        <v>23</v>
      </c>
      <c r="D81" s="106" t="s">
        <v>295</v>
      </c>
      <c r="E81" s="106" t="s">
        <v>153</v>
      </c>
      <c r="F81" s="184" t="s">
        <v>847</v>
      </c>
      <c r="G81" s="106" t="s">
        <v>82</v>
      </c>
      <c r="H81" s="106" t="s">
        <v>800</v>
      </c>
      <c r="I81" s="102"/>
      <c r="J81" s="89" t="s">
        <v>537</v>
      </c>
      <c r="K81" s="70">
        <v>0</v>
      </c>
      <c r="L81" s="71">
        <f t="shared" si="0"/>
        <v>0</v>
      </c>
      <c r="M81" s="47"/>
      <c r="N81" s="124">
        <v>11</v>
      </c>
      <c r="O81" s="125">
        <v>0</v>
      </c>
      <c r="P81" s="125">
        <v>0</v>
      </c>
      <c r="Q81" s="125"/>
      <c r="R81" s="124">
        <v>1</v>
      </c>
      <c r="S81" s="125"/>
      <c r="T81" s="124">
        <v>2</v>
      </c>
      <c r="U81" s="82"/>
      <c r="V81" s="82"/>
      <c r="W81" s="125"/>
      <c r="X81" s="124">
        <v>1</v>
      </c>
      <c r="Y81" s="125"/>
      <c r="Z81" s="124">
        <v>1</v>
      </c>
      <c r="AA81" s="120"/>
      <c r="AB81" s="73"/>
      <c r="AC81" s="30"/>
    </row>
    <row r="82" spans="1:29" s="68" customFormat="1" ht="51" outlineLevel="1" x14ac:dyDescent="0.25">
      <c r="A82" s="183">
        <v>199</v>
      </c>
      <c r="B82" s="183" t="s">
        <v>522</v>
      </c>
      <c r="C82" s="106" t="s">
        <v>23</v>
      </c>
      <c r="D82" s="106" t="s">
        <v>535</v>
      </c>
      <c r="E82" s="106" t="s">
        <v>153</v>
      </c>
      <c r="F82" s="184" t="s">
        <v>848</v>
      </c>
      <c r="G82" s="106" t="s">
        <v>82</v>
      </c>
      <c r="H82" s="106" t="s">
        <v>846</v>
      </c>
      <c r="I82" s="166" t="s">
        <v>678</v>
      </c>
      <c r="J82" s="166"/>
      <c r="K82" s="70">
        <v>1</v>
      </c>
      <c r="L82" s="71">
        <f t="shared" si="0"/>
        <v>1</v>
      </c>
      <c r="M82" s="47"/>
      <c r="N82" s="124">
        <v>6</v>
      </c>
      <c r="O82" s="125">
        <v>1</v>
      </c>
      <c r="P82" s="125">
        <v>1</v>
      </c>
      <c r="Q82" s="125"/>
      <c r="R82" s="124"/>
      <c r="S82" s="125"/>
      <c r="T82" s="124"/>
      <c r="U82" s="82"/>
      <c r="V82" s="82"/>
      <c r="W82" s="125"/>
      <c r="X82" s="124"/>
      <c r="Y82" s="125"/>
      <c r="Z82" s="124"/>
      <c r="AA82" s="120"/>
      <c r="AB82" s="73"/>
      <c r="AC82" s="30"/>
    </row>
    <row r="83" spans="1:29" s="68" customFormat="1" ht="25.5" outlineLevel="1" x14ac:dyDescent="0.25">
      <c r="A83" s="183">
        <v>122</v>
      </c>
      <c r="B83" s="183"/>
      <c r="C83" s="106" t="s">
        <v>23</v>
      </c>
      <c r="D83" s="106" t="s">
        <v>296</v>
      </c>
      <c r="E83" s="106" t="s">
        <v>301</v>
      </c>
      <c r="F83" s="184" t="s">
        <v>847</v>
      </c>
      <c r="G83" s="106" t="s">
        <v>80</v>
      </c>
      <c r="H83" s="106" t="s">
        <v>800</v>
      </c>
      <c r="I83" s="89"/>
      <c r="J83" s="89" t="s">
        <v>537</v>
      </c>
      <c r="K83" s="70">
        <v>0</v>
      </c>
      <c r="L83" s="71">
        <f t="shared" si="0"/>
        <v>0</v>
      </c>
      <c r="M83" s="47"/>
      <c r="N83" s="124">
        <v>11</v>
      </c>
      <c r="O83" s="125">
        <v>0</v>
      </c>
      <c r="P83" s="125">
        <v>0</v>
      </c>
      <c r="Q83" s="125"/>
      <c r="R83" s="124">
        <v>1</v>
      </c>
      <c r="S83" s="125"/>
      <c r="T83" s="124">
        <v>2</v>
      </c>
      <c r="U83" s="82"/>
      <c r="V83" s="82"/>
      <c r="W83" s="125"/>
      <c r="X83" s="124">
        <v>1</v>
      </c>
      <c r="Y83" s="125"/>
      <c r="Z83" s="124">
        <v>1</v>
      </c>
      <c r="AA83" s="120"/>
      <c r="AB83" s="73"/>
      <c r="AC83" s="30"/>
    </row>
    <row r="84" spans="1:29" s="68" customFormat="1" ht="127.5" outlineLevel="1" x14ac:dyDescent="0.25">
      <c r="A84" s="183">
        <v>200</v>
      </c>
      <c r="B84" s="183" t="s">
        <v>522</v>
      </c>
      <c r="C84" s="106" t="s">
        <v>23</v>
      </c>
      <c r="D84" s="106" t="s">
        <v>536</v>
      </c>
      <c r="E84" s="106" t="s">
        <v>301</v>
      </c>
      <c r="F84" s="184" t="s">
        <v>849</v>
      </c>
      <c r="G84" s="106" t="s">
        <v>80</v>
      </c>
      <c r="H84" s="106" t="s">
        <v>800</v>
      </c>
      <c r="I84" s="166" t="s">
        <v>738</v>
      </c>
      <c r="J84" s="166"/>
      <c r="K84" s="70">
        <v>1</v>
      </c>
      <c r="L84" s="71">
        <f t="shared" si="0"/>
        <v>0.95</v>
      </c>
      <c r="M84" s="47"/>
      <c r="N84" s="124">
        <v>11</v>
      </c>
      <c r="O84" s="125">
        <v>1</v>
      </c>
      <c r="P84" s="125">
        <v>0.9</v>
      </c>
      <c r="Q84" s="125"/>
      <c r="R84" s="124"/>
      <c r="S84" s="125"/>
      <c r="T84" s="124"/>
      <c r="U84" s="82"/>
      <c r="V84" s="82"/>
      <c r="W84" s="125"/>
      <c r="X84" s="124"/>
      <c r="Y84" s="125"/>
      <c r="Z84" s="124"/>
      <c r="AA84" s="120"/>
      <c r="AB84" s="73"/>
      <c r="AC84" s="30"/>
    </row>
    <row r="85" spans="1:29" s="68" customFormat="1" ht="114.75" outlineLevel="1" x14ac:dyDescent="0.25">
      <c r="A85" s="183">
        <v>123</v>
      </c>
      <c r="B85" s="183" t="s">
        <v>522</v>
      </c>
      <c r="C85" s="106" t="s">
        <v>23</v>
      </c>
      <c r="D85" s="106" t="s">
        <v>297</v>
      </c>
      <c r="E85" s="106" t="s">
        <v>302</v>
      </c>
      <c r="F85" s="184" t="s">
        <v>850</v>
      </c>
      <c r="G85" s="106" t="s">
        <v>350</v>
      </c>
      <c r="H85" s="106" t="s">
        <v>800</v>
      </c>
      <c r="I85" s="89" t="s">
        <v>726</v>
      </c>
      <c r="J85" s="89"/>
      <c r="K85" s="70">
        <v>1</v>
      </c>
      <c r="L85" s="71">
        <f t="shared" si="0"/>
        <v>0.95</v>
      </c>
      <c r="M85" s="47"/>
      <c r="N85" s="124">
        <v>11</v>
      </c>
      <c r="O85" s="125">
        <v>1</v>
      </c>
      <c r="P85" s="125">
        <v>0.9</v>
      </c>
      <c r="Q85" s="125"/>
      <c r="R85" s="124">
        <v>1</v>
      </c>
      <c r="S85" s="125"/>
      <c r="T85" s="124">
        <v>2</v>
      </c>
      <c r="U85" s="82"/>
      <c r="V85" s="82"/>
      <c r="W85" s="125"/>
      <c r="X85" s="124">
        <v>1</v>
      </c>
      <c r="Y85" s="125"/>
      <c r="Z85" s="124">
        <v>1</v>
      </c>
      <c r="AA85" s="120"/>
      <c r="AB85" s="73"/>
      <c r="AC85" s="30"/>
    </row>
    <row r="86" spans="1:29" s="68" customFormat="1" ht="25.5" outlineLevel="1" x14ac:dyDescent="0.25">
      <c r="A86" s="183"/>
      <c r="B86" s="183"/>
      <c r="C86" s="106" t="s">
        <v>23</v>
      </c>
      <c r="D86" s="106" t="s">
        <v>298</v>
      </c>
      <c r="E86" s="106" t="s">
        <v>292</v>
      </c>
      <c r="F86" s="184"/>
      <c r="G86" s="106"/>
      <c r="H86" s="106" t="s">
        <v>76</v>
      </c>
      <c r="I86" s="89"/>
      <c r="J86" s="89"/>
      <c r="K86" s="70">
        <v>0</v>
      </c>
      <c r="L86" s="71" t="str">
        <f t="shared" si="0"/>
        <v/>
      </c>
      <c r="M86" s="47"/>
      <c r="N86" s="124"/>
      <c r="O86" s="125"/>
      <c r="P86" s="125"/>
      <c r="Q86" s="125"/>
      <c r="R86" s="124">
        <v>1</v>
      </c>
      <c r="S86" s="125"/>
      <c r="T86" s="124">
        <v>2</v>
      </c>
      <c r="U86" s="82"/>
      <c r="V86" s="82"/>
      <c r="W86" s="125"/>
      <c r="X86" s="124">
        <v>1</v>
      </c>
      <c r="Y86" s="125"/>
      <c r="Z86" s="124">
        <v>1</v>
      </c>
      <c r="AA86" s="120"/>
      <c r="AB86" s="73"/>
      <c r="AC86" s="30"/>
    </row>
    <row r="87" spans="1:29" s="68" customFormat="1" ht="114.75" outlineLevel="1" x14ac:dyDescent="0.25">
      <c r="A87" s="183">
        <v>124</v>
      </c>
      <c r="B87" s="183" t="s">
        <v>522</v>
      </c>
      <c r="C87" s="106" t="s">
        <v>23</v>
      </c>
      <c r="D87" s="106" t="s">
        <v>481</v>
      </c>
      <c r="E87" s="106" t="s">
        <v>303</v>
      </c>
      <c r="F87" s="184" t="s">
        <v>851</v>
      </c>
      <c r="G87" s="106" t="s">
        <v>350</v>
      </c>
      <c r="H87" s="106" t="s">
        <v>800</v>
      </c>
      <c r="I87" s="89" t="s">
        <v>727</v>
      </c>
      <c r="J87" s="89"/>
      <c r="K87" s="70">
        <v>1</v>
      </c>
      <c r="L87" s="71">
        <f t="shared" si="0"/>
        <v>0.95</v>
      </c>
      <c r="M87" s="47"/>
      <c r="N87" s="124">
        <v>11</v>
      </c>
      <c r="O87" s="125">
        <v>1</v>
      </c>
      <c r="P87" s="125">
        <v>0.9</v>
      </c>
      <c r="Q87" s="125"/>
      <c r="R87" s="124">
        <v>1</v>
      </c>
      <c r="S87" s="125"/>
      <c r="T87" s="124">
        <v>2</v>
      </c>
      <c r="U87" s="82"/>
      <c r="V87" s="82"/>
      <c r="W87" s="125"/>
      <c r="X87" s="124">
        <v>1</v>
      </c>
      <c r="Y87" s="125"/>
      <c r="Z87" s="124">
        <v>1</v>
      </c>
      <c r="AA87" s="120"/>
      <c r="AB87" s="73"/>
      <c r="AC87" s="30"/>
    </row>
    <row r="88" spans="1:29" s="68" customFormat="1" ht="89.25" outlineLevel="1" x14ac:dyDescent="0.25">
      <c r="A88" s="183">
        <v>125</v>
      </c>
      <c r="B88" s="183" t="s">
        <v>522</v>
      </c>
      <c r="C88" s="106" t="s">
        <v>23</v>
      </c>
      <c r="D88" s="106" t="s">
        <v>482</v>
      </c>
      <c r="E88" s="106" t="s">
        <v>304</v>
      </c>
      <c r="F88" s="184" t="s">
        <v>852</v>
      </c>
      <c r="G88" s="106" t="s">
        <v>350</v>
      </c>
      <c r="H88" s="106" t="s">
        <v>800</v>
      </c>
      <c r="I88" s="102" t="s">
        <v>728</v>
      </c>
      <c r="J88" s="89"/>
      <c r="K88" s="70">
        <v>1</v>
      </c>
      <c r="L88" s="71">
        <f t="shared" si="0"/>
        <v>0.8666666666666667</v>
      </c>
      <c r="M88" s="47"/>
      <c r="N88" s="124">
        <v>11</v>
      </c>
      <c r="O88" s="125">
        <v>1</v>
      </c>
      <c r="P88" s="125">
        <v>0.8</v>
      </c>
      <c r="Q88" s="125">
        <v>0.8</v>
      </c>
      <c r="R88" s="124">
        <v>1</v>
      </c>
      <c r="S88" s="125"/>
      <c r="T88" s="124">
        <v>2</v>
      </c>
      <c r="U88" s="82"/>
      <c r="V88" s="82"/>
      <c r="W88" s="125"/>
      <c r="X88" s="124">
        <v>1</v>
      </c>
      <c r="Y88" s="125"/>
      <c r="Z88" s="124">
        <v>1</v>
      </c>
      <c r="AA88" s="120"/>
      <c r="AB88" s="73"/>
      <c r="AC88" s="30"/>
    </row>
    <row r="89" spans="1:29" s="68" customFormat="1" ht="102" outlineLevel="1" x14ac:dyDescent="0.25">
      <c r="A89" s="183">
        <v>126</v>
      </c>
      <c r="B89" s="183" t="s">
        <v>522</v>
      </c>
      <c r="C89" s="106" t="s">
        <v>23</v>
      </c>
      <c r="D89" s="106" t="s">
        <v>483</v>
      </c>
      <c r="E89" s="106" t="s">
        <v>305</v>
      </c>
      <c r="F89" s="184" t="s">
        <v>853</v>
      </c>
      <c r="G89" s="106" t="s">
        <v>350</v>
      </c>
      <c r="H89" s="106" t="s">
        <v>800</v>
      </c>
      <c r="I89" s="102" t="s">
        <v>729</v>
      </c>
      <c r="J89" s="89"/>
      <c r="K89" s="70">
        <v>1</v>
      </c>
      <c r="L89" s="71">
        <f t="shared" si="0"/>
        <v>0.85</v>
      </c>
      <c r="M89" s="47"/>
      <c r="N89" s="124">
        <v>11</v>
      </c>
      <c r="O89" s="125">
        <v>1</v>
      </c>
      <c r="P89" s="125">
        <v>0.7</v>
      </c>
      <c r="Q89" s="125"/>
      <c r="R89" s="124">
        <v>1</v>
      </c>
      <c r="S89" s="125"/>
      <c r="T89" s="124">
        <v>2</v>
      </c>
      <c r="U89" s="82"/>
      <c r="V89" s="82"/>
      <c r="W89" s="125"/>
      <c r="X89" s="124">
        <v>1</v>
      </c>
      <c r="Y89" s="125"/>
      <c r="Z89" s="124">
        <v>1</v>
      </c>
      <c r="AA89" s="120"/>
      <c r="AB89" s="73"/>
      <c r="AC89" s="30"/>
    </row>
    <row r="90" spans="1:29" s="68" customFormat="1" ht="25.5" outlineLevel="1" x14ac:dyDescent="0.25">
      <c r="A90" s="76"/>
      <c r="B90" s="76"/>
      <c r="C90" s="89" t="s">
        <v>23</v>
      </c>
      <c r="D90" s="89" t="s">
        <v>457</v>
      </c>
      <c r="E90" s="89" t="s">
        <v>294</v>
      </c>
      <c r="F90" s="127"/>
      <c r="G90" s="89"/>
      <c r="H90" s="128" t="s">
        <v>76</v>
      </c>
      <c r="I90" s="102"/>
      <c r="J90" s="89"/>
      <c r="K90" s="70">
        <v>0</v>
      </c>
      <c r="L90" s="71" t="str">
        <f t="shared" si="0"/>
        <v/>
      </c>
      <c r="M90" s="47"/>
      <c r="N90" s="124">
        <v>4</v>
      </c>
      <c r="O90" s="125"/>
      <c r="P90" s="125"/>
      <c r="Q90" s="125"/>
      <c r="R90" s="124">
        <v>1</v>
      </c>
      <c r="S90" s="125"/>
      <c r="T90" s="124">
        <v>2</v>
      </c>
      <c r="U90" s="82"/>
      <c r="V90" s="82"/>
      <c r="W90" s="125"/>
      <c r="X90" s="124">
        <v>1</v>
      </c>
      <c r="Y90" s="125"/>
      <c r="Z90" s="124">
        <v>1</v>
      </c>
      <c r="AA90" s="120"/>
      <c r="AB90" s="73"/>
      <c r="AC90" s="30"/>
    </row>
    <row r="91" spans="1:29" s="68" customFormat="1" ht="140.25" outlineLevel="1" x14ac:dyDescent="0.25">
      <c r="A91" s="76">
        <v>127</v>
      </c>
      <c r="B91" s="76" t="s">
        <v>522</v>
      </c>
      <c r="C91" s="89" t="s">
        <v>23</v>
      </c>
      <c r="D91" s="89" t="s">
        <v>484</v>
      </c>
      <c r="E91" s="89" t="s">
        <v>306</v>
      </c>
      <c r="F91" s="127" t="s">
        <v>854</v>
      </c>
      <c r="G91" s="89" t="s">
        <v>350</v>
      </c>
      <c r="H91" s="128" t="s">
        <v>800</v>
      </c>
      <c r="I91" s="102" t="s">
        <v>730</v>
      </c>
      <c r="J91" s="89"/>
      <c r="K91" s="70">
        <v>1</v>
      </c>
      <c r="L91" s="71">
        <f t="shared" si="0"/>
        <v>0.9</v>
      </c>
      <c r="M91" s="47"/>
      <c r="N91" s="124">
        <v>11</v>
      </c>
      <c r="O91" s="125">
        <v>1</v>
      </c>
      <c r="P91" s="125">
        <v>0.8</v>
      </c>
      <c r="Q91" s="125"/>
      <c r="R91" s="124">
        <v>1</v>
      </c>
      <c r="S91" s="125"/>
      <c r="T91" s="124">
        <v>2</v>
      </c>
      <c r="U91" s="82"/>
      <c r="V91" s="82"/>
      <c r="W91" s="125"/>
      <c r="X91" s="124">
        <v>1</v>
      </c>
      <c r="Y91" s="125"/>
      <c r="Z91" s="124">
        <v>1</v>
      </c>
      <c r="AA91" s="120"/>
      <c r="AB91" s="73"/>
      <c r="AC91" s="30"/>
    </row>
    <row r="92" spans="1:29" s="203" customFormat="1" ht="114.75" outlineLevel="1" x14ac:dyDescent="0.25">
      <c r="A92" s="183">
        <v>128</v>
      </c>
      <c r="B92" s="183" t="s">
        <v>522</v>
      </c>
      <c r="C92" s="106" t="s">
        <v>23</v>
      </c>
      <c r="D92" s="106" t="s">
        <v>485</v>
      </c>
      <c r="E92" s="106" t="s">
        <v>307</v>
      </c>
      <c r="F92" s="184" t="s">
        <v>855</v>
      </c>
      <c r="G92" s="106" t="s">
        <v>350</v>
      </c>
      <c r="H92" s="106" t="s">
        <v>800</v>
      </c>
      <c r="I92" s="106" t="s">
        <v>731</v>
      </c>
      <c r="J92" s="106"/>
      <c r="K92" s="70">
        <v>1</v>
      </c>
      <c r="L92" s="197">
        <f t="shared" si="0"/>
        <v>0.8666666666666667</v>
      </c>
      <c r="M92" s="47"/>
      <c r="N92" s="124">
        <v>11</v>
      </c>
      <c r="O92" s="199">
        <v>1</v>
      </c>
      <c r="P92" s="199">
        <v>0.8</v>
      </c>
      <c r="Q92" s="199">
        <v>0.8</v>
      </c>
      <c r="R92" s="198">
        <v>1</v>
      </c>
      <c r="S92" s="199"/>
      <c r="T92" s="198">
        <v>2</v>
      </c>
      <c r="U92" s="200"/>
      <c r="V92" s="200"/>
      <c r="W92" s="199"/>
      <c r="X92" s="198">
        <v>1</v>
      </c>
      <c r="Y92" s="199"/>
      <c r="Z92" s="198">
        <v>1</v>
      </c>
      <c r="AA92" s="201"/>
      <c r="AB92" s="202"/>
      <c r="AC92" s="47"/>
    </row>
    <row r="93" spans="1:29" s="68" customFormat="1" ht="127.5" outlineLevel="1" x14ac:dyDescent="0.25">
      <c r="A93" s="76">
        <v>129</v>
      </c>
      <c r="B93" s="76" t="s">
        <v>522</v>
      </c>
      <c r="C93" s="89" t="s">
        <v>23</v>
      </c>
      <c r="D93" s="103" t="s">
        <v>486</v>
      </c>
      <c r="E93" s="89" t="s">
        <v>308</v>
      </c>
      <c r="F93" s="127" t="s">
        <v>856</v>
      </c>
      <c r="G93" s="89" t="s">
        <v>350</v>
      </c>
      <c r="H93" s="128" t="s">
        <v>800</v>
      </c>
      <c r="I93" s="195" t="s">
        <v>732</v>
      </c>
      <c r="J93" s="89"/>
      <c r="K93" s="70">
        <v>1</v>
      </c>
      <c r="L93" s="71">
        <f t="shared" si="0"/>
        <v>0.85</v>
      </c>
      <c r="M93" s="47"/>
      <c r="N93" s="124">
        <v>11</v>
      </c>
      <c r="O93" s="125">
        <v>1</v>
      </c>
      <c r="P93" s="125">
        <v>0.7</v>
      </c>
      <c r="Q93" s="125"/>
      <c r="R93" s="124">
        <v>1</v>
      </c>
      <c r="S93" s="125"/>
      <c r="T93" s="124">
        <v>2</v>
      </c>
      <c r="U93" s="82"/>
      <c r="V93" s="82"/>
      <c r="W93" s="125"/>
      <c r="X93" s="124">
        <v>1</v>
      </c>
      <c r="Y93" s="125"/>
      <c r="Z93" s="124">
        <v>1</v>
      </c>
      <c r="AA93" s="120"/>
      <c r="AB93" s="73"/>
      <c r="AC93" s="30"/>
    </row>
    <row r="94" spans="1:29" s="68" customFormat="1" ht="25.5" outlineLevel="1" x14ac:dyDescent="0.25">
      <c r="A94" s="76">
        <v>130</v>
      </c>
      <c r="B94" s="76" t="s">
        <v>522</v>
      </c>
      <c r="C94" s="89" t="s">
        <v>23</v>
      </c>
      <c r="D94" s="89" t="s">
        <v>458</v>
      </c>
      <c r="E94" s="89" t="s">
        <v>309</v>
      </c>
      <c r="F94" s="127" t="s">
        <v>857</v>
      </c>
      <c r="G94" s="89" t="s">
        <v>350</v>
      </c>
      <c r="H94" s="128" t="s">
        <v>800</v>
      </c>
      <c r="I94" s="89"/>
      <c r="J94" s="89"/>
      <c r="K94" s="70">
        <v>1</v>
      </c>
      <c r="L94" s="71">
        <f t="shared" si="0"/>
        <v>0</v>
      </c>
      <c r="M94" s="47"/>
      <c r="N94" s="124">
        <v>11</v>
      </c>
      <c r="O94" s="125">
        <v>0</v>
      </c>
      <c r="P94" s="125">
        <v>0</v>
      </c>
      <c r="Q94" s="125"/>
      <c r="R94" s="124">
        <v>1</v>
      </c>
      <c r="S94" s="125"/>
      <c r="T94" s="124">
        <v>2</v>
      </c>
      <c r="U94" s="82"/>
      <c r="V94" s="82"/>
      <c r="W94" s="125"/>
      <c r="X94" s="124">
        <v>1</v>
      </c>
      <c r="Y94" s="125"/>
      <c r="Z94" s="124">
        <v>1</v>
      </c>
      <c r="AA94" s="120"/>
      <c r="AB94" s="73"/>
      <c r="AC94" s="30"/>
    </row>
    <row r="95" spans="1:29" s="68" customFormat="1" ht="51" outlineLevel="1" x14ac:dyDescent="0.25">
      <c r="A95" s="76">
        <v>131</v>
      </c>
      <c r="B95" s="76" t="s">
        <v>522</v>
      </c>
      <c r="C95" s="89" t="s">
        <v>23</v>
      </c>
      <c r="D95" s="103" t="s">
        <v>459</v>
      </c>
      <c r="E95" s="89" t="s">
        <v>310</v>
      </c>
      <c r="F95" s="127" t="s">
        <v>858</v>
      </c>
      <c r="G95" s="89" t="s">
        <v>350</v>
      </c>
      <c r="H95" s="128" t="s">
        <v>827</v>
      </c>
      <c r="I95" s="89" t="s">
        <v>681</v>
      </c>
      <c r="J95" s="89"/>
      <c r="K95" s="70">
        <v>1</v>
      </c>
      <c r="L95" s="71">
        <f t="shared" si="0"/>
        <v>1</v>
      </c>
      <c r="M95" s="47"/>
      <c r="N95" s="124">
        <v>4</v>
      </c>
      <c r="O95" s="125">
        <v>1</v>
      </c>
      <c r="P95" s="125"/>
      <c r="Q95" s="125"/>
      <c r="R95" s="124">
        <v>1</v>
      </c>
      <c r="S95" s="125"/>
      <c r="T95" s="124">
        <v>2</v>
      </c>
      <c r="U95" s="82"/>
      <c r="V95" s="82"/>
      <c r="W95" s="125"/>
      <c r="X95" s="124">
        <v>1</v>
      </c>
      <c r="Y95" s="125"/>
      <c r="Z95" s="124">
        <v>1</v>
      </c>
      <c r="AA95" s="120"/>
      <c r="AB95" s="73"/>
      <c r="AC95" s="30"/>
    </row>
    <row r="96" spans="1:29" s="68" customFormat="1" ht="38.25" outlineLevel="1" x14ac:dyDescent="0.25">
      <c r="A96" s="76">
        <v>132</v>
      </c>
      <c r="B96" s="76" t="s">
        <v>522</v>
      </c>
      <c r="C96" s="89" t="s">
        <v>23</v>
      </c>
      <c r="D96" s="103" t="s">
        <v>487</v>
      </c>
      <c r="E96" s="89" t="s">
        <v>311</v>
      </c>
      <c r="F96" s="127" t="s">
        <v>859</v>
      </c>
      <c r="G96" s="89" t="s">
        <v>350</v>
      </c>
      <c r="H96" s="128" t="s">
        <v>827</v>
      </c>
      <c r="I96" s="176" t="s">
        <v>635</v>
      </c>
      <c r="J96" s="89"/>
      <c r="K96" s="70">
        <v>1</v>
      </c>
      <c r="L96" s="71">
        <f t="shared" si="0"/>
        <v>1</v>
      </c>
      <c r="M96" s="47"/>
      <c r="N96" s="124">
        <v>4</v>
      </c>
      <c r="O96" s="125"/>
      <c r="P96" s="125">
        <v>1</v>
      </c>
      <c r="Q96" s="125"/>
      <c r="R96" s="124">
        <v>1</v>
      </c>
      <c r="S96" s="125"/>
      <c r="T96" s="124">
        <v>2</v>
      </c>
      <c r="U96" s="82"/>
      <c r="V96" s="82"/>
      <c r="W96" s="125"/>
      <c r="X96" s="124">
        <v>1</v>
      </c>
      <c r="Y96" s="125"/>
      <c r="Z96" s="124">
        <v>1</v>
      </c>
      <c r="AA96" s="120"/>
      <c r="AB96" s="73"/>
      <c r="AC96" s="30"/>
    </row>
    <row r="97" spans="1:29" s="68" customFormat="1" ht="140.25" outlineLevel="1" x14ac:dyDescent="0.25">
      <c r="A97" s="76">
        <v>133</v>
      </c>
      <c r="B97" s="76"/>
      <c r="C97" s="89" t="s">
        <v>23</v>
      </c>
      <c r="D97" s="103" t="s">
        <v>488</v>
      </c>
      <c r="E97" s="89" t="s">
        <v>312</v>
      </c>
      <c r="F97" s="127" t="s">
        <v>860</v>
      </c>
      <c r="G97" s="89" t="s">
        <v>350</v>
      </c>
      <c r="H97" s="128" t="s">
        <v>800</v>
      </c>
      <c r="I97" s="89"/>
      <c r="J97" s="89" t="s">
        <v>625</v>
      </c>
      <c r="K97" s="70">
        <v>0</v>
      </c>
      <c r="L97" s="71">
        <f t="shared" si="0"/>
        <v>0</v>
      </c>
      <c r="M97" s="47"/>
      <c r="N97" s="124">
        <v>11</v>
      </c>
      <c r="O97" s="125">
        <v>0</v>
      </c>
      <c r="P97" s="125">
        <v>0</v>
      </c>
      <c r="Q97" s="125"/>
      <c r="R97" s="124">
        <v>1</v>
      </c>
      <c r="S97" s="125"/>
      <c r="T97" s="124">
        <v>2</v>
      </c>
      <c r="U97" s="82"/>
      <c r="V97" s="82"/>
      <c r="W97" s="125"/>
      <c r="X97" s="124">
        <v>1</v>
      </c>
      <c r="Y97" s="125"/>
      <c r="Z97" s="124">
        <v>1</v>
      </c>
      <c r="AA97" s="120"/>
      <c r="AB97" s="73"/>
      <c r="AC97" s="30"/>
    </row>
    <row r="98" spans="1:29" s="68" customFormat="1" ht="63.75" outlineLevel="1" x14ac:dyDescent="0.25">
      <c r="A98" s="76">
        <v>134</v>
      </c>
      <c r="B98" s="76" t="s">
        <v>522</v>
      </c>
      <c r="C98" s="89" t="s">
        <v>23</v>
      </c>
      <c r="D98" s="103" t="s">
        <v>489</v>
      </c>
      <c r="E98" s="89" t="s">
        <v>313</v>
      </c>
      <c r="F98" s="127" t="s">
        <v>861</v>
      </c>
      <c r="G98" s="89" t="s">
        <v>81</v>
      </c>
      <c r="H98" s="128" t="s">
        <v>800</v>
      </c>
      <c r="I98" s="89" t="s">
        <v>679</v>
      </c>
      <c r="J98" s="89"/>
      <c r="K98" s="70">
        <v>1</v>
      </c>
      <c r="L98" s="71">
        <f t="shared" si="0"/>
        <v>0.95</v>
      </c>
      <c r="M98" s="47"/>
      <c r="N98" s="124">
        <v>11</v>
      </c>
      <c r="O98" s="125">
        <v>1</v>
      </c>
      <c r="P98" s="125">
        <v>0.9</v>
      </c>
      <c r="Q98" s="125"/>
      <c r="R98" s="124">
        <v>1</v>
      </c>
      <c r="S98" s="125"/>
      <c r="T98" s="124">
        <v>2</v>
      </c>
      <c r="U98" s="82"/>
      <c r="V98" s="82"/>
      <c r="W98" s="125"/>
      <c r="X98" s="124">
        <v>1</v>
      </c>
      <c r="Y98" s="125"/>
      <c r="Z98" s="124">
        <v>1</v>
      </c>
      <c r="AA98" s="120"/>
      <c r="AB98" s="73"/>
      <c r="AC98" s="30"/>
    </row>
    <row r="99" spans="1:29" s="68" customFormat="1" outlineLevel="1" x14ac:dyDescent="0.25">
      <c r="A99" s="76"/>
      <c r="B99" s="76"/>
      <c r="C99" s="88" t="s">
        <v>23</v>
      </c>
      <c r="D99" s="88" t="s">
        <v>232</v>
      </c>
      <c r="E99" s="88" t="s">
        <v>237</v>
      </c>
      <c r="F99" s="127" t="s">
        <v>75</v>
      </c>
      <c r="G99" s="88"/>
      <c r="H99" s="128" t="s">
        <v>76</v>
      </c>
      <c r="I99" s="88"/>
      <c r="J99" s="88"/>
      <c r="K99" s="70">
        <v>0</v>
      </c>
      <c r="L99" s="71" t="str">
        <f t="shared" ref="L99:L108" si="1">IF(COUNT(O99,P99,Q99,S99,U99,V99,W99,Y99,AA99)&gt;0,SUM(O99,P99,Q99,S99,U99,V99,W99,Y99,AA99)/COUNT(O99,P99,Q99,S99,U99,V99,W99,Y99,AA99),"")</f>
        <v/>
      </c>
      <c r="M99" s="47"/>
      <c r="N99" s="124">
        <v>1</v>
      </c>
      <c r="O99" s="125"/>
      <c r="P99" s="125"/>
      <c r="Q99" s="125"/>
      <c r="R99" s="124">
        <v>1</v>
      </c>
      <c r="S99" s="125"/>
      <c r="T99" s="124">
        <v>1</v>
      </c>
      <c r="U99" s="82"/>
      <c r="V99" s="82"/>
      <c r="W99" s="125"/>
      <c r="X99" s="124">
        <v>1</v>
      </c>
      <c r="Y99" s="125"/>
      <c r="Z99" s="124">
        <v>1</v>
      </c>
      <c r="AA99" s="120"/>
      <c r="AB99" s="73"/>
      <c r="AC99" s="30"/>
    </row>
    <row r="100" spans="1:29" s="68" customFormat="1" ht="102" outlineLevel="1" x14ac:dyDescent="0.25">
      <c r="A100" s="76">
        <v>84</v>
      </c>
      <c r="B100" s="76" t="s">
        <v>522</v>
      </c>
      <c r="C100" s="88" t="s">
        <v>23</v>
      </c>
      <c r="D100" s="88" t="s">
        <v>233</v>
      </c>
      <c r="E100" s="88" t="s">
        <v>318</v>
      </c>
      <c r="F100" s="127" t="s">
        <v>862</v>
      </c>
      <c r="G100" s="88" t="s">
        <v>350</v>
      </c>
      <c r="H100" s="128" t="s">
        <v>800</v>
      </c>
      <c r="I100" s="88" t="s">
        <v>733</v>
      </c>
      <c r="J100" s="88"/>
      <c r="K100" s="70">
        <v>1</v>
      </c>
      <c r="L100" s="71">
        <f t="shared" si="1"/>
        <v>0.95</v>
      </c>
      <c r="M100" s="47"/>
      <c r="N100" s="124">
        <v>11</v>
      </c>
      <c r="O100" s="125">
        <v>1</v>
      </c>
      <c r="P100" s="125">
        <v>0.9</v>
      </c>
      <c r="Q100" s="125"/>
      <c r="R100" s="124">
        <v>1</v>
      </c>
      <c r="S100" s="125"/>
      <c r="T100" s="124">
        <v>2</v>
      </c>
      <c r="U100" s="82"/>
      <c r="V100" s="82"/>
      <c r="W100" s="125"/>
      <c r="X100" s="124">
        <v>1</v>
      </c>
      <c r="Y100" s="125"/>
      <c r="Z100" s="124">
        <v>1</v>
      </c>
      <c r="AA100" s="120"/>
      <c r="AB100" s="73"/>
      <c r="AC100" s="30"/>
    </row>
    <row r="101" spans="1:29" s="68" customFormat="1" ht="140.25" outlineLevel="1" x14ac:dyDescent="0.25">
      <c r="A101" s="76">
        <v>135</v>
      </c>
      <c r="B101" s="76" t="s">
        <v>522</v>
      </c>
      <c r="C101" s="89" t="s">
        <v>23</v>
      </c>
      <c r="D101" s="89" t="s">
        <v>314</v>
      </c>
      <c r="E101" s="89" t="s">
        <v>319</v>
      </c>
      <c r="F101" s="127" t="s">
        <v>863</v>
      </c>
      <c r="G101" s="89" t="s">
        <v>350</v>
      </c>
      <c r="H101" s="128" t="s">
        <v>800</v>
      </c>
      <c r="I101" s="102" t="s">
        <v>739</v>
      </c>
      <c r="J101" s="89"/>
      <c r="K101" s="70">
        <v>1</v>
      </c>
      <c r="L101" s="71">
        <f t="shared" si="1"/>
        <v>0.95</v>
      </c>
      <c r="M101" s="47"/>
      <c r="N101" s="124">
        <v>11</v>
      </c>
      <c r="O101" s="125">
        <v>1</v>
      </c>
      <c r="P101" s="125">
        <v>0.9</v>
      </c>
      <c r="Q101" s="125"/>
      <c r="R101" s="124">
        <v>1</v>
      </c>
      <c r="S101" s="125"/>
      <c r="T101" s="124">
        <v>2</v>
      </c>
      <c r="U101" s="82"/>
      <c r="V101" s="82"/>
      <c r="W101" s="125"/>
      <c r="X101" s="124">
        <v>1</v>
      </c>
      <c r="Y101" s="125"/>
      <c r="Z101" s="124">
        <v>1</v>
      </c>
      <c r="AA101" s="120"/>
      <c r="AB101" s="73"/>
      <c r="AC101" s="30"/>
    </row>
    <row r="102" spans="1:29" s="68" customFormat="1" ht="127.5" outlineLevel="1" x14ac:dyDescent="0.25">
      <c r="A102" s="76">
        <v>136</v>
      </c>
      <c r="B102" s="76" t="s">
        <v>522</v>
      </c>
      <c r="C102" s="89" t="s">
        <v>23</v>
      </c>
      <c r="D102" s="89" t="s">
        <v>315</v>
      </c>
      <c r="E102" s="89" t="s">
        <v>320</v>
      </c>
      <c r="F102" s="127" t="s">
        <v>864</v>
      </c>
      <c r="G102" s="89" t="s">
        <v>350</v>
      </c>
      <c r="H102" s="128" t="s">
        <v>800</v>
      </c>
      <c r="I102" s="89" t="s">
        <v>734</v>
      </c>
      <c r="J102" s="89"/>
      <c r="K102" s="70">
        <v>1</v>
      </c>
      <c r="L102" s="71">
        <f t="shared" si="1"/>
        <v>0.95</v>
      </c>
      <c r="M102" s="47"/>
      <c r="N102" s="124">
        <v>11</v>
      </c>
      <c r="O102" s="125">
        <v>1</v>
      </c>
      <c r="P102" s="125">
        <v>0.9</v>
      </c>
      <c r="Q102" s="125"/>
      <c r="R102" s="124">
        <v>1</v>
      </c>
      <c r="S102" s="125"/>
      <c r="T102" s="124">
        <v>2</v>
      </c>
      <c r="U102" s="82"/>
      <c r="V102" s="82"/>
      <c r="W102" s="125"/>
      <c r="X102" s="124">
        <v>1</v>
      </c>
      <c r="Y102" s="125"/>
      <c r="Z102" s="124">
        <v>1</v>
      </c>
      <c r="AA102" s="120"/>
      <c r="AB102" s="73"/>
      <c r="AC102" s="30"/>
    </row>
    <row r="103" spans="1:29" s="68" customFormat="1" ht="63.75" outlineLevel="1" x14ac:dyDescent="0.25">
      <c r="A103" s="76">
        <v>137</v>
      </c>
      <c r="B103" s="76" t="s">
        <v>522</v>
      </c>
      <c r="C103" s="89" t="s">
        <v>23</v>
      </c>
      <c r="D103" s="89" t="s">
        <v>316</v>
      </c>
      <c r="E103" s="89" t="s">
        <v>321</v>
      </c>
      <c r="F103" s="127" t="s">
        <v>865</v>
      </c>
      <c r="G103" s="89" t="s">
        <v>350</v>
      </c>
      <c r="H103" s="128" t="s">
        <v>800</v>
      </c>
      <c r="I103" s="89" t="s">
        <v>680</v>
      </c>
      <c r="J103" s="89"/>
      <c r="K103" s="70">
        <v>1</v>
      </c>
      <c r="L103" s="71">
        <f t="shared" si="1"/>
        <v>0.9</v>
      </c>
      <c r="M103" s="47"/>
      <c r="N103" s="124">
        <v>11</v>
      </c>
      <c r="O103" s="125">
        <v>1</v>
      </c>
      <c r="P103" s="125">
        <v>0.8</v>
      </c>
      <c r="Q103" s="125"/>
      <c r="R103" s="124">
        <v>1</v>
      </c>
      <c r="S103" s="125"/>
      <c r="T103" s="124">
        <v>2</v>
      </c>
      <c r="U103" s="82"/>
      <c r="V103" s="82"/>
      <c r="W103" s="125"/>
      <c r="X103" s="124">
        <v>1</v>
      </c>
      <c r="Y103" s="125"/>
      <c r="Z103" s="124">
        <v>1</v>
      </c>
      <c r="AA103" s="120"/>
      <c r="AB103" s="73"/>
      <c r="AC103" s="30"/>
    </row>
    <row r="104" spans="1:29" s="68" customFormat="1" ht="409.5" outlineLevel="1" x14ac:dyDescent="0.25">
      <c r="A104" s="76">
        <v>138</v>
      </c>
      <c r="B104" s="76"/>
      <c r="C104" s="89" t="s">
        <v>23</v>
      </c>
      <c r="D104" s="89" t="s">
        <v>317</v>
      </c>
      <c r="E104" s="89" t="s">
        <v>360</v>
      </c>
      <c r="F104" s="127" t="s">
        <v>866</v>
      </c>
      <c r="G104" s="89" t="s">
        <v>350</v>
      </c>
      <c r="H104" s="128" t="s">
        <v>800</v>
      </c>
      <c r="I104" s="89" t="s">
        <v>571</v>
      </c>
      <c r="J104" s="89" t="s">
        <v>557</v>
      </c>
      <c r="K104" s="70">
        <v>0</v>
      </c>
      <c r="L104" s="71">
        <f t="shared" si="1"/>
        <v>0</v>
      </c>
      <c r="M104" s="47"/>
      <c r="N104" s="124">
        <v>11</v>
      </c>
      <c r="O104" s="125">
        <v>0</v>
      </c>
      <c r="P104" s="125">
        <v>0</v>
      </c>
      <c r="Q104" s="125"/>
      <c r="R104" s="124">
        <v>1</v>
      </c>
      <c r="S104" s="125"/>
      <c r="T104" s="124">
        <v>2</v>
      </c>
      <c r="U104" s="82"/>
      <c r="V104" s="82"/>
      <c r="W104" s="125"/>
      <c r="X104" s="124">
        <v>1</v>
      </c>
      <c r="Y104" s="125"/>
      <c r="Z104" s="124">
        <v>1</v>
      </c>
      <c r="AA104" s="120"/>
      <c r="AB104" s="73"/>
      <c r="AC104" s="30"/>
    </row>
    <row r="105" spans="1:29" s="68" customFormat="1" outlineLevel="1" x14ac:dyDescent="0.25">
      <c r="A105" s="76"/>
      <c r="B105" s="76"/>
      <c r="C105" s="88" t="s">
        <v>23</v>
      </c>
      <c r="D105" s="88" t="s">
        <v>234</v>
      </c>
      <c r="E105" s="88" t="s">
        <v>349</v>
      </c>
      <c r="F105" s="127" t="s">
        <v>75</v>
      </c>
      <c r="G105" s="88"/>
      <c r="H105" s="128" t="s">
        <v>76</v>
      </c>
      <c r="I105" s="88"/>
      <c r="J105" s="88"/>
      <c r="K105" s="70">
        <v>0</v>
      </c>
      <c r="L105" s="71" t="str">
        <f t="shared" si="1"/>
        <v/>
      </c>
      <c r="M105" s="47"/>
      <c r="N105" s="124">
        <v>1</v>
      </c>
      <c r="O105" s="125"/>
      <c r="P105" s="125"/>
      <c r="Q105" s="125"/>
      <c r="R105" s="124">
        <v>1</v>
      </c>
      <c r="S105" s="125"/>
      <c r="T105" s="124">
        <v>1</v>
      </c>
      <c r="U105" s="82"/>
      <c r="V105" s="82"/>
      <c r="W105" s="125"/>
      <c r="X105" s="124">
        <v>1</v>
      </c>
      <c r="Y105" s="125"/>
      <c r="Z105" s="124">
        <v>1</v>
      </c>
      <c r="AA105" s="120"/>
      <c r="AB105" s="73"/>
      <c r="AC105" s="30"/>
    </row>
    <row r="106" spans="1:29" s="68" customFormat="1" ht="63.75" outlineLevel="1" x14ac:dyDescent="0.25">
      <c r="A106" s="76">
        <v>85</v>
      </c>
      <c r="B106" s="76" t="s">
        <v>522</v>
      </c>
      <c r="C106" s="88" t="s">
        <v>23</v>
      </c>
      <c r="D106" s="88" t="s">
        <v>235</v>
      </c>
      <c r="E106" s="88" t="s">
        <v>323</v>
      </c>
      <c r="F106" s="127" t="s">
        <v>867</v>
      </c>
      <c r="G106" s="88" t="s">
        <v>350</v>
      </c>
      <c r="H106" s="128" t="s">
        <v>800</v>
      </c>
      <c r="I106" s="88" t="s">
        <v>636</v>
      </c>
      <c r="J106" s="88"/>
      <c r="K106" s="70">
        <v>1</v>
      </c>
      <c r="L106" s="71">
        <f t="shared" si="1"/>
        <v>0.95</v>
      </c>
      <c r="M106" s="47"/>
      <c r="N106" s="124">
        <v>11</v>
      </c>
      <c r="O106" s="125">
        <v>1</v>
      </c>
      <c r="P106" s="125">
        <v>0.9</v>
      </c>
      <c r="Q106" s="125"/>
      <c r="R106" s="124">
        <v>1</v>
      </c>
      <c r="S106" s="125"/>
      <c r="T106" s="124">
        <v>2</v>
      </c>
      <c r="U106" s="82"/>
      <c r="V106" s="82"/>
      <c r="W106" s="125"/>
      <c r="X106" s="124">
        <v>1</v>
      </c>
      <c r="Y106" s="125"/>
      <c r="Z106" s="124">
        <v>1</v>
      </c>
      <c r="AA106" s="120"/>
      <c r="AB106" s="73"/>
      <c r="AC106" s="30"/>
    </row>
    <row r="107" spans="1:29" s="68" customFormat="1" ht="89.25" outlineLevel="1" x14ac:dyDescent="0.25">
      <c r="A107" s="76">
        <v>140</v>
      </c>
      <c r="B107" s="76" t="s">
        <v>522</v>
      </c>
      <c r="C107" s="89" t="s">
        <v>23</v>
      </c>
      <c r="D107" s="89" t="s">
        <v>322</v>
      </c>
      <c r="E107" s="89" t="s">
        <v>361</v>
      </c>
      <c r="F107" s="127" t="s">
        <v>868</v>
      </c>
      <c r="G107" s="89" t="s">
        <v>350</v>
      </c>
      <c r="H107" s="128" t="s">
        <v>800</v>
      </c>
      <c r="I107" s="89" t="s">
        <v>735</v>
      </c>
      <c r="J107" s="89"/>
      <c r="K107" s="70">
        <v>1</v>
      </c>
      <c r="L107" s="71">
        <f t="shared" si="1"/>
        <v>0.95</v>
      </c>
      <c r="M107" s="47"/>
      <c r="N107" s="124">
        <v>11</v>
      </c>
      <c r="O107" s="125">
        <v>1</v>
      </c>
      <c r="P107" s="125">
        <v>0.9</v>
      </c>
      <c r="Q107" s="125"/>
      <c r="R107" s="124">
        <v>1</v>
      </c>
      <c r="S107" s="125"/>
      <c r="T107" s="124">
        <v>2</v>
      </c>
      <c r="U107" s="82"/>
      <c r="V107" s="82"/>
      <c r="W107" s="125"/>
      <c r="X107" s="124">
        <v>1</v>
      </c>
      <c r="Y107" s="125"/>
      <c r="Z107" s="124">
        <v>1</v>
      </c>
      <c r="AA107" s="120"/>
      <c r="AB107" s="73"/>
      <c r="AC107" s="90"/>
    </row>
    <row r="108" spans="1:29" s="68" customFormat="1" ht="25.5" outlineLevel="1" x14ac:dyDescent="0.25">
      <c r="A108" s="76">
        <v>197</v>
      </c>
      <c r="B108" s="76"/>
      <c r="C108" s="105" t="s">
        <v>23</v>
      </c>
      <c r="D108" s="105" t="s">
        <v>507</v>
      </c>
      <c r="E108" s="105" t="s">
        <v>502</v>
      </c>
      <c r="F108" s="127" t="s">
        <v>508</v>
      </c>
      <c r="G108" s="105" t="s">
        <v>502</v>
      </c>
      <c r="H108" s="128" t="s">
        <v>800</v>
      </c>
      <c r="I108" s="105" t="s">
        <v>502</v>
      </c>
      <c r="J108" s="105"/>
      <c r="K108" s="44">
        <f>0.1*27</f>
        <v>2.7</v>
      </c>
      <c r="L108" s="71">
        <f t="shared" si="1"/>
        <v>0</v>
      </c>
      <c r="M108" s="47"/>
      <c r="N108" s="124">
        <v>11</v>
      </c>
      <c r="O108" s="125"/>
      <c r="P108" s="125">
        <v>0</v>
      </c>
      <c r="Q108" s="125"/>
      <c r="R108" s="124"/>
      <c r="S108" s="125"/>
      <c r="T108" s="124"/>
      <c r="U108" s="82"/>
      <c r="V108" s="82"/>
      <c r="W108" s="125"/>
      <c r="X108" s="124"/>
      <c r="Y108" s="125"/>
      <c r="Z108" s="124"/>
      <c r="AA108" s="120"/>
      <c r="AB108" s="73"/>
      <c r="AC108" s="90"/>
    </row>
    <row r="109" spans="1:29" s="28" customFormat="1" ht="21" customHeight="1" x14ac:dyDescent="0.25">
      <c r="A109" s="25" t="s">
        <v>238</v>
      </c>
      <c r="B109" s="26"/>
      <c r="C109" s="26"/>
      <c r="D109" s="26"/>
      <c r="E109" s="26"/>
      <c r="F109" s="26"/>
      <c r="G109" s="26"/>
      <c r="H109" s="26" t="s">
        <v>76</v>
      </c>
      <c r="I109" s="26"/>
      <c r="J109" s="26"/>
      <c r="K109" s="26"/>
      <c r="L109" s="26"/>
      <c r="M109" s="26"/>
      <c r="N109" s="148"/>
      <c r="O109" s="26"/>
      <c r="P109" s="26"/>
      <c r="Q109" s="26"/>
      <c r="R109" s="148"/>
      <c r="S109" s="26"/>
      <c r="T109" s="148"/>
      <c r="U109" s="26"/>
      <c r="V109" s="26"/>
      <c r="W109" s="26"/>
      <c r="X109" s="148"/>
      <c r="Y109" s="26"/>
      <c r="Z109" s="148"/>
      <c r="AA109" s="149"/>
      <c r="AB109" s="27"/>
      <c r="AC109" s="17"/>
    </row>
    <row r="110" spans="1:29" s="68" customFormat="1" outlineLevel="1" x14ac:dyDescent="0.25">
      <c r="A110" s="76"/>
      <c r="B110" s="76"/>
      <c r="C110" s="88" t="s">
        <v>23</v>
      </c>
      <c r="D110" s="88" t="s">
        <v>239</v>
      </c>
      <c r="E110" s="88" t="s">
        <v>238</v>
      </c>
      <c r="F110" s="127" t="s">
        <v>75</v>
      </c>
      <c r="G110" s="88"/>
      <c r="H110" s="128" t="s">
        <v>76</v>
      </c>
      <c r="I110" s="88"/>
      <c r="J110" s="88"/>
      <c r="K110" s="70">
        <v>0</v>
      </c>
      <c r="L110" s="71" t="str">
        <f t="shared" ref="L110:L139" si="2">IF(COUNT(O110,P110,Q110,S110,U110,V110,W110,Y110,AA110)&gt;0,SUM(O110,P110,Q110,S110,U110,V110,W110,Y110,AA110)/COUNT(O110,P110,Q110,S110,U110,V110,W110,Y110,AA110),"")</f>
        <v/>
      </c>
      <c r="M110" s="47"/>
      <c r="N110" s="124">
        <v>1</v>
      </c>
      <c r="O110" s="125"/>
      <c r="P110" s="125"/>
      <c r="Q110" s="125"/>
      <c r="R110" s="124">
        <v>1</v>
      </c>
      <c r="S110" s="125"/>
      <c r="T110" s="124">
        <v>1</v>
      </c>
      <c r="U110" s="82"/>
      <c r="V110" s="82"/>
      <c r="W110" s="125"/>
      <c r="X110" s="124">
        <v>1</v>
      </c>
      <c r="Y110" s="125"/>
      <c r="Z110" s="124">
        <v>1</v>
      </c>
      <c r="AA110" s="120"/>
      <c r="AB110" s="73"/>
      <c r="AC110" s="30"/>
    </row>
    <row r="111" spans="1:29" s="68" customFormat="1" outlineLevel="1" x14ac:dyDescent="0.25">
      <c r="A111" s="76"/>
      <c r="B111" s="76"/>
      <c r="C111" s="88" t="s">
        <v>23</v>
      </c>
      <c r="D111" s="88" t="s">
        <v>240</v>
      </c>
      <c r="E111" s="88" t="s">
        <v>243</v>
      </c>
      <c r="F111" s="127" t="s">
        <v>75</v>
      </c>
      <c r="G111" s="88"/>
      <c r="H111" s="128" t="s">
        <v>76</v>
      </c>
      <c r="I111" s="88"/>
      <c r="J111" s="88"/>
      <c r="K111" s="70">
        <v>0</v>
      </c>
      <c r="L111" s="71" t="str">
        <f t="shared" si="2"/>
        <v/>
      </c>
      <c r="M111" s="47"/>
      <c r="N111" s="124">
        <v>1</v>
      </c>
      <c r="O111" s="125"/>
      <c r="P111" s="125"/>
      <c r="Q111" s="125"/>
      <c r="R111" s="124">
        <v>1</v>
      </c>
      <c r="S111" s="125"/>
      <c r="T111" s="124">
        <v>1</v>
      </c>
      <c r="U111" s="82"/>
      <c r="V111" s="82"/>
      <c r="W111" s="125"/>
      <c r="X111" s="124">
        <v>1</v>
      </c>
      <c r="Y111" s="125"/>
      <c r="Z111" s="124">
        <v>1</v>
      </c>
      <c r="AA111" s="120"/>
      <c r="AB111" s="73"/>
      <c r="AC111" s="30"/>
    </row>
    <row r="112" spans="1:29" s="68" customFormat="1" ht="331.5" outlineLevel="1" x14ac:dyDescent="0.25">
      <c r="A112" s="76">
        <v>86</v>
      </c>
      <c r="B112" s="76"/>
      <c r="C112" s="88" t="s">
        <v>23</v>
      </c>
      <c r="D112" s="88" t="s">
        <v>241</v>
      </c>
      <c r="E112" s="88" t="s">
        <v>499</v>
      </c>
      <c r="F112" s="127" t="s">
        <v>869</v>
      </c>
      <c r="G112" s="88" t="s">
        <v>81</v>
      </c>
      <c r="H112" s="128" t="s">
        <v>800</v>
      </c>
      <c r="I112" s="88" t="s">
        <v>574</v>
      </c>
      <c r="J112" s="88" t="s">
        <v>558</v>
      </c>
      <c r="K112" s="70">
        <v>0</v>
      </c>
      <c r="L112" s="71">
        <f t="shared" si="2"/>
        <v>0</v>
      </c>
      <c r="M112" s="47"/>
      <c r="N112" s="124">
        <v>11</v>
      </c>
      <c r="O112" s="125">
        <v>0</v>
      </c>
      <c r="P112" s="125">
        <v>0</v>
      </c>
      <c r="Q112" s="125"/>
      <c r="R112" s="124">
        <v>1</v>
      </c>
      <c r="S112" s="125"/>
      <c r="T112" s="124">
        <v>2</v>
      </c>
      <c r="U112" s="82"/>
      <c r="V112" s="82"/>
      <c r="W112" s="125"/>
      <c r="X112" s="124">
        <v>1</v>
      </c>
      <c r="Y112" s="125"/>
      <c r="Z112" s="124">
        <v>1</v>
      </c>
      <c r="AA112" s="120"/>
      <c r="AB112" s="73"/>
      <c r="AC112" s="30"/>
    </row>
    <row r="113" spans="1:29" s="68" customFormat="1" ht="89.25" outlineLevel="1" x14ac:dyDescent="0.25">
      <c r="A113" s="76">
        <v>187</v>
      </c>
      <c r="B113" s="76" t="s">
        <v>522</v>
      </c>
      <c r="C113" s="101" t="s">
        <v>23</v>
      </c>
      <c r="D113" s="101" t="s">
        <v>379</v>
      </c>
      <c r="E113" s="101" t="s">
        <v>541</v>
      </c>
      <c r="F113" s="127" t="s">
        <v>870</v>
      </c>
      <c r="G113" s="101" t="s">
        <v>81</v>
      </c>
      <c r="H113" s="128" t="s">
        <v>800</v>
      </c>
      <c r="I113" s="108" t="s">
        <v>736</v>
      </c>
      <c r="J113" s="101"/>
      <c r="K113" s="70">
        <v>1</v>
      </c>
      <c r="L113" s="71">
        <f t="shared" si="2"/>
        <v>0.95</v>
      </c>
      <c r="M113" s="47"/>
      <c r="N113" s="124">
        <v>11</v>
      </c>
      <c r="O113" s="125">
        <v>1</v>
      </c>
      <c r="P113" s="125">
        <v>0.9</v>
      </c>
      <c r="Q113" s="125"/>
      <c r="R113" s="124"/>
      <c r="S113" s="125"/>
      <c r="T113" s="124"/>
      <c r="U113" s="82"/>
      <c r="V113" s="82"/>
      <c r="W113" s="125"/>
      <c r="X113" s="124"/>
      <c r="Y113" s="125"/>
      <c r="Z113" s="124"/>
      <c r="AA113" s="120"/>
      <c r="AB113" s="73"/>
      <c r="AC113" s="30"/>
    </row>
    <row r="114" spans="1:29" s="68" customFormat="1" ht="165.75" outlineLevel="1" x14ac:dyDescent="0.25">
      <c r="A114" s="76">
        <v>157</v>
      </c>
      <c r="B114" s="76"/>
      <c r="C114" s="98" t="s">
        <v>23</v>
      </c>
      <c r="D114" s="101" t="s">
        <v>380</v>
      </c>
      <c r="E114" s="98" t="s">
        <v>381</v>
      </c>
      <c r="F114" s="127" t="s">
        <v>825</v>
      </c>
      <c r="G114" s="98" t="s">
        <v>77</v>
      </c>
      <c r="H114" s="128" t="s">
        <v>800</v>
      </c>
      <c r="I114" s="98" t="s">
        <v>572</v>
      </c>
      <c r="J114" s="98" t="s">
        <v>559</v>
      </c>
      <c r="K114" s="70">
        <v>0</v>
      </c>
      <c r="L114" s="71">
        <f t="shared" si="2"/>
        <v>0</v>
      </c>
      <c r="M114" s="47"/>
      <c r="N114" s="124">
        <v>11</v>
      </c>
      <c r="O114" s="125">
        <v>0</v>
      </c>
      <c r="P114" s="125">
        <v>0</v>
      </c>
      <c r="Q114" s="125"/>
      <c r="R114" s="124"/>
      <c r="S114" s="125"/>
      <c r="T114" s="124"/>
      <c r="U114" s="82"/>
      <c r="V114" s="82"/>
      <c r="W114" s="125"/>
      <c r="X114" s="124"/>
      <c r="Y114" s="125"/>
      <c r="Z114" s="124"/>
      <c r="AA114" s="120"/>
      <c r="AB114" s="73"/>
      <c r="AC114" s="30"/>
    </row>
    <row r="115" spans="1:29" s="68" customFormat="1" ht="178.5" outlineLevel="1" x14ac:dyDescent="0.25">
      <c r="A115" s="76">
        <v>158</v>
      </c>
      <c r="B115" s="76"/>
      <c r="C115" s="98" t="s">
        <v>23</v>
      </c>
      <c r="D115" s="101" t="s">
        <v>385</v>
      </c>
      <c r="E115" s="98" t="s">
        <v>382</v>
      </c>
      <c r="F115" s="127" t="s">
        <v>871</v>
      </c>
      <c r="G115" s="98" t="s">
        <v>77</v>
      </c>
      <c r="H115" s="128" t="s">
        <v>800</v>
      </c>
      <c r="I115" s="98" t="s">
        <v>573</v>
      </c>
      <c r="J115" s="98" t="s">
        <v>560</v>
      </c>
      <c r="K115" s="70">
        <v>0</v>
      </c>
      <c r="L115" s="71">
        <f t="shared" si="2"/>
        <v>0</v>
      </c>
      <c r="M115" s="47"/>
      <c r="N115" s="124">
        <v>11</v>
      </c>
      <c r="O115" s="125">
        <v>0</v>
      </c>
      <c r="P115" s="125">
        <v>0</v>
      </c>
      <c r="Q115" s="125"/>
      <c r="R115" s="124"/>
      <c r="S115" s="125"/>
      <c r="T115" s="124"/>
      <c r="U115" s="82"/>
      <c r="V115" s="82"/>
      <c r="W115" s="125"/>
      <c r="X115" s="124"/>
      <c r="Y115" s="125"/>
      <c r="Z115" s="124"/>
      <c r="AA115" s="120"/>
      <c r="AB115" s="73"/>
      <c r="AC115" s="30"/>
    </row>
    <row r="116" spans="1:29" s="68" customFormat="1" ht="51" outlineLevel="1" x14ac:dyDescent="0.25">
      <c r="A116" s="76">
        <v>159</v>
      </c>
      <c r="B116" s="76" t="s">
        <v>522</v>
      </c>
      <c r="C116" s="98" t="s">
        <v>23</v>
      </c>
      <c r="D116" s="101" t="s">
        <v>386</v>
      </c>
      <c r="E116" s="98" t="s">
        <v>383</v>
      </c>
      <c r="F116" s="127" t="s">
        <v>872</v>
      </c>
      <c r="G116" s="98" t="s">
        <v>77</v>
      </c>
      <c r="H116" s="128" t="s">
        <v>800</v>
      </c>
      <c r="I116" s="98" t="s">
        <v>740</v>
      </c>
      <c r="J116" s="98"/>
      <c r="K116" s="70">
        <v>1</v>
      </c>
      <c r="L116" s="71">
        <f t="shared" si="2"/>
        <v>0.95</v>
      </c>
      <c r="M116" s="47"/>
      <c r="N116" s="124">
        <v>11</v>
      </c>
      <c r="O116" s="125">
        <v>1</v>
      </c>
      <c r="P116" s="125">
        <v>0.9</v>
      </c>
      <c r="Q116" s="125"/>
      <c r="R116" s="124"/>
      <c r="S116" s="125"/>
      <c r="T116" s="124"/>
      <c r="U116" s="82"/>
      <c r="V116" s="82"/>
      <c r="W116" s="125"/>
      <c r="X116" s="124"/>
      <c r="Y116" s="125"/>
      <c r="Z116" s="124"/>
      <c r="AA116" s="120"/>
      <c r="AB116" s="73"/>
      <c r="AC116" s="30"/>
    </row>
    <row r="117" spans="1:29" s="68" customFormat="1" ht="38.25" outlineLevel="1" x14ac:dyDescent="0.25">
      <c r="A117" s="76">
        <v>160</v>
      </c>
      <c r="B117" s="76" t="s">
        <v>522</v>
      </c>
      <c r="C117" s="98" t="s">
        <v>23</v>
      </c>
      <c r="D117" s="101" t="s">
        <v>387</v>
      </c>
      <c r="E117" s="98" t="s">
        <v>384</v>
      </c>
      <c r="F117" s="127" t="s">
        <v>873</v>
      </c>
      <c r="G117" s="98" t="s">
        <v>77</v>
      </c>
      <c r="H117" s="128" t="s">
        <v>800</v>
      </c>
      <c r="I117" s="108" t="s">
        <v>682</v>
      </c>
      <c r="J117" s="98"/>
      <c r="K117" s="70">
        <v>1</v>
      </c>
      <c r="L117" s="71">
        <f t="shared" si="2"/>
        <v>0.95</v>
      </c>
      <c r="M117" s="47"/>
      <c r="N117" s="124">
        <v>11</v>
      </c>
      <c r="O117" s="125">
        <v>1</v>
      </c>
      <c r="P117" s="125">
        <v>0.9</v>
      </c>
      <c r="Q117" s="125"/>
      <c r="R117" s="124"/>
      <c r="S117" s="125"/>
      <c r="T117" s="124"/>
      <c r="U117" s="82"/>
      <c r="V117" s="82"/>
      <c r="W117" s="125"/>
      <c r="X117" s="124"/>
      <c r="Y117" s="125"/>
      <c r="Z117" s="124"/>
      <c r="AA117" s="120"/>
      <c r="AB117" s="73"/>
      <c r="AC117" s="30"/>
    </row>
    <row r="118" spans="1:29" s="68" customFormat="1" ht="25.5" outlineLevel="1" x14ac:dyDescent="0.25">
      <c r="A118" s="76"/>
      <c r="B118" s="76"/>
      <c r="C118" s="98" t="s">
        <v>23</v>
      </c>
      <c r="D118" s="101" t="s">
        <v>388</v>
      </c>
      <c r="E118" s="98" t="s">
        <v>423</v>
      </c>
      <c r="F118" s="127"/>
      <c r="G118" s="98"/>
      <c r="H118" s="128" t="s">
        <v>76</v>
      </c>
      <c r="I118" s="98"/>
      <c r="J118" s="98"/>
      <c r="K118" s="70">
        <v>0</v>
      </c>
      <c r="L118" s="71" t="str">
        <f t="shared" si="2"/>
        <v/>
      </c>
      <c r="M118" s="47"/>
      <c r="N118" s="124"/>
      <c r="O118" s="125"/>
      <c r="P118" s="125"/>
      <c r="Q118" s="125"/>
      <c r="R118" s="124"/>
      <c r="S118" s="125"/>
      <c r="T118" s="124"/>
      <c r="U118" s="82"/>
      <c r="V118" s="82"/>
      <c r="W118" s="125"/>
      <c r="X118" s="124"/>
      <c r="Y118" s="125"/>
      <c r="Z118" s="124"/>
      <c r="AA118" s="120"/>
      <c r="AB118" s="73"/>
      <c r="AC118" s="30"/>
    </row>
    <row r="119" spans="1:29" s="68" customFormat="1" ht="63.75" outlineLevel="1" x14ac:dyDescent="0.25">
      <c r="A119" s="76">
        <v>161</v>
      </c>
      <c r="B119" s="76" t="s">
        <v>522</v>
      </c>
      <c r="C119" s="98" t="s">
        <v>23</v>
      </c>
      <c r="D119" s="98" t="s">
        <v>389</v>
      </c>
      <c r="E119" s="98" t="s">
        <v>424</v>
      </c>
      <c r="F119" s="127" t="s">
        <v>874</v>
      </c>
      <c r="G119" s="98" t="s">
        <v>350</v>
      </c>
      <c r="H119" s="128" t="s">
        <v>800</v>
      </c>
      <c r="I119" s="98" t="s">
        <v>741</v>
      </c>
      <c r="J119" s="98"/>
      <c r="K119" s="70">
        <v>1</v>
      </c>
      <c r="L119" s="71">
        <f t="shared" si="2"/>
        <v>0.95</v>
      </c>
      <c r="M119" s="47"/>
      <c r="N119" s="124">
        <v>11</v>
      </c>
      <c r="O119" s="125">
        <v>1</v>
      </c>
      <c r="P119" s="125">
        <v>0.9</v>
      </c>
      <c r="Q119" s="125"/>
      <c r="R119" s="124"/>
      <c r="S119" s="125"/>
      <c r="T119" s="124"/>
      <c r="U119" s="82"/>
      <c r="V119" s="82"/>
      <c r="W119" s="125"/>
      <c r="X119" s="124"/>
      <c r="Y119" s="125"/>
      <c r="Z119" s="124"/>
      <c r="AA119" s="120"/>
      <c r="AB119" s="73"/>
      <c r="AC119" s="30"/>
    </row>
    <row r="120" spans="1:29" s="68" customFormat="1" ht="51" outlineLevel="1" x14ac:dyDescent="0.25">
      <c r="A120" s="76">
        <v>162</v>
      </c>
      <c r="B120" s="76" t="s">
        <v>522</v>
      </c>
      <c r="C120" s="98" t="s">
        <v>23</v>
      </c>
      <c r="D120" s="101" t="s">
        <v>390</v>
      </c>
      <c r="E120" s="98" t="s">
        <v>425</v>
      </c>
      <c r="F120" s="127" t="s">
        <v>875</v>
      </c>
      <c r="G120" s="98" t="s">
        <v>350</v>
      </c>
      <c r="H120" s="128" t="s">
        <v>800</v>
      </c>
      <c r="I120" s="98" t="s">
        <v>742</v>
      </c>
      <c r="J120" s="98"/>
      <c r="K120" s="70">
        <v>1</v>
      </c>
      <c r="L120" s="71">
        <f t="shared" si="2"/>
        <v>0.8666666666666667</v>
      </c>
      <c r="M120" s="47"/>
      <c r="N120" s="124">
        <v>11</v>
      </c>
      <c r="O120" s="125">
        <v>1</v>
      </c>
      <c r="P120" s="125">
        <v>0.8</v>
      </c>
      <c r="Q120" s="125">
        <v>0.8</v>
      </c>
      <c r="R120" s="124"/>
      <c r="S120" s="125"/>
      <c r="T120" s="124"/>
      <c r="U120" s="82"/>
      <c r="V120" s="82"/>
      <c r="W120" s="125"/>
      <c r="X120" s="124"/>
      <c r="Y120" s="125"/>
      <c r="Z120" s="124"/>
      <c r="AA120" s="120"/>
      <c r="AB120" s="73"/>
      <c r="AC120" s="30"/>
    </row>
    <row r="121" spans="1:29" s="68" customFormat="1" ht="27.75" customHeight="1" outlineLevel="1" x14ac:dyDescent="0.25">
      <c r="A121" s="76">
        <v>163</v>
      </c>
      <c r="B121" s="76" t="s">
        <v>522</v>
      </c>
      <c r="C121" s="98" t="s">
        <v>23</v>
      </c>
      <c r="D121" s="101" t="s">
        <v>391</v>
      </c>
      <c r="E121" s="98" t="s">
        <v>426</v>
      </c>
      <c r="F121" s="127" t="s">
        <v>876</v>
      </c>
      <c r="G121" s="98" t="s">
        <v>350</v>
      </c>
      <c r="H121" s="128" t="s">
        <v>800</v>
      </c>
      <c r="I121" s="176" t="s">
        <v>743</v>
      </c>
      <c r="J121" s="98"/>
      <c r="K121" s="70">
        <v>1</v>
      </c>
      <c r="L121" s="71">
        <f t="shared" si="2"/>
        <v>0.9</v>
      </c>
      <c r="M121" s="47"/>
      <c r="N121" s="124">
        <v>11</v>
      </c>
      <c r="O121" s="125">
        <v>1</v>
      </c>
      <c r="P121" s="125">
        <v>0.8</v>
      </c>
      <c r="Q121" s="125"/>
      <c r="R121" s="124"/>
      <c r="S121" s="125"/>
      <c r="T121" s="124"/>
      <c r="U121" s="82"/>
      <c r="V121" s="82"/>
      <c r="W121" s="125"/>
      <c r="X121" s="124"/>
      <c r="Y121" s="125"/>
      <c r="Z121" s="124"/>
      <c r="AA121" s="120"/>
      <c r="AB121" s="73"/>
      <c r="AC121" s="30"/>
    </row>
    <row r="122" spans="1:29" s="68" customFormat="1" outlineLevel="1" x14ac:dyDescent="0.25">
      <c r="A122" s="76"/>
      <c r="B122" s="76"/>
      <c r="C122" s="98" t="s">
        <v>23</v>
      </c>
      <c r="D122" s="98" t="s">
        <v>392</v>
      </c>
      <c r="E122" s="98" t="s">
        <v>427</v>
      </c>
      <c r="F122" s="127"/>
      <c r="G122" s="98"/>
      <c r="H122" s="128" t="s">
        <v>76</v>
      </c>
      <c r="I122" s="98"/>
      <c r="J122" s="98"/>
      <c r="K122" s="70">
        <v>0</v>
      </c>
      <c r="L122" s="71" t="str">
        <f t="shared" si="2"/>
        <v/>
      </c>
      <c r="M122" s="47"/>
      <c r="N122" s="124"/>
      <c r="O122" s="125"/>
      <c r="P122" s="125"/>
      <c r="Q122" s="125"/>
      <c r="R122" s="124"/>
      <c r="S122" s="125"/>
      <c r="T122" s="124"/>
      <c r="U122" s="82"/>
      <c r="V122" s="82"/>
      <c r="W122" s="125"/>
      <c r="X122" s="124"/>
      <c r="Y122" s="125"/>
      <c r="Z122" s="124"/>
      <c r="AA122" s="120"/>
      <c r="AB122" s="73"/>
      <c r="AC122" s="30"/>
    </row>
    <row r="123" spans="1:29" s="68" customFormat="1" ht="51" outlineLevel="1" x14ac:dyDescent="0.25">
      <c r="A123" s="76">
        <v>164</v>
      </c>
      <c r="B123" s="76" t="s">
        <v>522</v>
      </c>
      <c r="C123" s="98" t="s">
        <v>23</v>
      </c>
      <c r="D123" s="98" t="s">
        <v>393</v>
      </c>
      <c r="E123" s="98" t="s">
        <v>428</v>
      </c>
      <c r="F123" s="127" t="s">
        <v>877</v>
      </c>
      <c r="G123" s="98" t="s">
        <v>350</v>
      </c>
      <c r="H123" s="128" t="s">
        <v>800</v>
      </c>
      <c r="I123" s="98" t="s">
        <v>689</v>
      </c>
      <c r="J123" s="98"/>
      <c r="K123" s="70">
        <v>1</v>
      </c>
      <c r="L123" s="71">
        <f t="shared" si="2"/>
        <v>0.95</v>
      </c>
      <c r="M123" s="47"/>
      <c r="N123" s="124">
        <v>11</v>
      </c>
      <c r="O123" s="125">
        <v>1</v>
      </c>
      <c r="P123" s="125">
        <v>0.9</v>
      </c>
      <c r="Q123" s="125"/>
      <c r="R123" s="124"/>
      <c r="S123" s="125"/>
      <c r="T123" s="124"/>
      <c r="U123" s="82"/>
      <c r="V123" s="82"/>
      <c r="W123" s="125"/>
      <c r="X123" s="124"/>
      <c r="Y123" s="125"/>
      <c r="Z123" s="124"/>
      <c r="AA123" s="120"/>
      <c r="AB123" s="73"/>
      <c r="AC123" s="30"/>
    </row>
    <row r="124" spans="1:29" s="68" customFormat="1" ht="38.25" outlineLevel="1" x14ac:dyDescent="0.25">
      <c r="A124" s="76">
        <v>165</v>
      </c>
      <c r="B124" s="76" t="s">
        <v>522</v>
      </c>
      <c r="C124" s="98" t="s">
        <v>23</v>
      </c>
      <c r="D124" s="101" t="s">
        <v>394</v>
      </c>
      <c r="E124" s="98" t="s">
        <v>429</v>
      </c>
      <c r="F124" s="127" t="s">
        <v>878</v>
      </c>
      <c r="G124" s="98" t="s">
        <v>350</v>
      </c>
      <c r="H124" s="128" t="s">
        <v>800</v>
      </c>
      <c r="I124" s="98" t="s">
        <v>690</v>
      </c>
      <c r="J124" s="98"/>
      <c r="K124" s="70">
        <v>1</v>
      </c>
      <c r="L124" s="71">
        <f t="shared" si="2"/>
        <v>0.8666666666666667</v>
      </c>
      <c r="M124" s="47"/>
      <c r="N124" s="124">
        <v>11</v>
      </c>
      <c r="O124" s="125">
        <v>1</v>
      </c>
      <c r="P124" s="125">
        <v>0.8</v>
      </c>
      <c r="Q124" s="125">
        <v>0.8</v>
      </c>
      <c r="R124" s="124"/>
      <c r="S124" s="125"/>
      <c r="T124" s="124"/>
      <c r="U124" s="82"/>
      <c r="V124" s="82"/>
      <c r="W124" s="125"/>
      <c r="X124" s="124"/>
      <c r="Y124" s="125"/>
      <c r="Z124" s="124"/>
      <c r="AA124" s="120"/>
      <c r="AB124" s="73"/>
      <c r="AC124" s="30"/>
    </row>
    <row r="125" spans="1:29" s="68" customFormat="1" ht="38.25" outlineLevel="1" x14ac:dyDescent="0.25">
      <c r="A125" s="76">
        <v>166</v>
      </c>
      <c r="B125" s="76" t="s">
        <v>522</v>
      </c>
      <c r="C125" s="98" t="s">
        <v>23</v>
      </c>
      <c r="D125" s="101" t="s">
        <v>395</v>
      </c>
      <c r="E125" s="98" t="s">
        <v>430</v>
      </c>
      <c r="F125" s="127" t="s">
        <v>879</v>
      </c>
      <c r="G125" s="98" t="s">
        <v>350</v>
      </c>
      <c r="H125" s="128" t="s">
        <v>800</v>
      </c>
      <c r="I125" s="176" t="s">
        <v>691</v>
      </c>
      <c r="J125" s="98"/>
      <c r="K125" s="70">
        <v>1</v>
      </c>
      <c r="L125" s="71">
        <f t="shared" si="2"/>
        <v>0.9</v>
      </c>
      <c r="M125" s="47"/>
      <c r="N125" s="124">
        <v>11</v>
      </c>
      <c r="O125" s="125">
        <v>1</v>
      </c>
      <c r="P125" s="125">
        <v>0.8</v>
      </c>
      <c r="Q125" s="125"/>
      <c r="R125" s="124"/>
      <c r="S125" s="125"/>
      <c r="T125" s="124"/>
      <c r="U125" s="82"/>
      <c r="V125" s="82"/>
      <c r="W125" s="125"/>
      <c r="X125" s="124"/>
      <c r="Y125" s="125"/>
      <c r="Z125" s="124"/>
      <c r="AA125" s="120"/>
      <c r="AB125" s="73"/>
      <c r="AC125" s="30"/>
    </row>
    <row r="126" spans="1:29" s="68" customFormat="1" outlineLevel="1" x14ac:dyDescent="0.25">
      <c r="A126" s="76"/>
      <c r="B126" s="76"/>
      <c r="C126" s="98" t="s">
        <v>23</v>
      </c>
      <c r="D126" s="98" t="s">
        <v>460</v>
      </c>
      <c r="E126" s="98" t="s">
        <v>431</v>
      </c>
      <c r="F126" s="127"/>
      <c r="G126" s="98"/>
      <c r="H126" s="128" t="s">
        <v>76</v>
      </c>
      <c r="I126" s="98"/>
      <c r="J126" s="98"/>
      <c r="K126" s="70">
        <v>0</v>
      </c>
      <c r="L126" s="71" t="str">
        <f t="shared" si="2"/>
        <v/>
      </c>
      <c r="M126" s="47"/>
      <c r="N126" s="124"/>
      <c r="O126" s="125"/>
      <c r="P126" s="125"/>
      <c r="Q126" s="125"/>
      <c r="R126" s="124"/>
      <c r="S126" s="125"/>
      <c r="T126" s="124"/>
      <c r="U126" s="82"/>
      <c r="V126" s="82"/>
      <c r="W126" s="125"/>
      <c r="X126" s="124"/>
      <c r="Y126" s="125"/>
      <c r="Z126" s="124"/>
      <c r="AA126" s="120"/>
      <c r="AB126" s="73"/>
      <c r="AC126" s="30"/>
    </row>
    <row r="127" spans="1:29" s="68" customFormat="1" ht="63.75" outlineLevel="1" x14ac:dyDescent="0.25">
      <c r="A127" s="76">
        <v>167</v>
      </c>
      <c r="B127" s="76" t="s">
        <v>522</v>
      </c>
      <c r="C127" s="98" t="s">
        <v>23</v>
      </c>
      <c r="D127" s="98" t="s">
        <v>461</v>
      </c>
      <c r="E127" s="98" t="s">
        <v>432</v>
      </c>
      <c r="F127" s="127" t="s">
        <v>880</v>
      </c>
      <c r="G127" s="98" t="s">
        <v>364</v>
      </c>
      <c r="H127" s="128" t="s">
        <v>800</v>
      </c>
      <c r="I127" s="98" t="s">
        <v>744</v>
      </c>
      <c r="J127" s="98" t="s">
        <v>747</v>
      </c>
      <c r="K127" s="70">
        <v>1</v>
      </c>
      <c r="L127" s="71">
        <f t="shared" si="2"/>
        <v>0.9</v>
      </c>
      <c r="M127" s="47"/>
      <c r="N127" s="124">
        <v>11</v>
      </c>
      <c r="O127" s="125">
        <v>1</v>
      </c>
      <c r="P127" s="125">
        <v>0.8</v>
      </c>
      <c r="Q127" s="125"/>
      <c r="R127" s="124"/>
      <c r="S127" s="125"/>
      <c r="T127" s="124"/>
      <c r="U127" s="82"/>
      <c r="V127" s="82"/>
      <c r="W127" s="125"/>
      <c r="X127" s="124"/>
      <c r="Y127" s="125"/>
      <c r="Z127" s="124"/>
      <c r="AA127" s="120"/>
      <c r="AB127" s="73"/>
      <c r="AC127" s="30"/>
    </row>
    <row r="128" spans="1:29" s="68" customFormat="1" ht="51" outlineLevel="1" x14ac:dyDescent="0.25">
      <c r="A128" s="76">
        <v>168</v>
      </c>
      <c r="B128" s="76" t="s">
        <v>522</v>
      </c>
      <c r="C128" s="98" t="s">
        <v>23</v>
      </c>
      <c r="D128" s="101" t="s">
        <v>462</v>
      </c>
      <c r="E128" s="98" t="s">
        <v>433</v>
      </c>
      <c r="F128" s="127" t="s">
        <v>881</v>
      </c>
      <c r="G128" s="98" t="s">
        <v>364</v>
      </c>
      <c r="H128" s="128" t="s">
        <v>800</v>
      </c>
      <c r="I128" s="108" t="s">
        <v>745</v>
      </c>
      <c r="J128" s="221" t="s">
        <v>747</v>
      </c>
      <c r="K128" s="70">
        <v>1</v>
      </c>
      <c r="L128" s="71">
        <f t="shared" si="2"/>
        <v>0.8666666666666667</v>
      </c>
      <c r="M128" s="47"/>
      <c r="N128" s="124">
        <v>11</v>
      </c>
      <c r="O128" s="125">
        <v>1</v>
      </c>
      <c r="P128" s="125">
        <v>0.8</v>
      </c>
      <c r="Q128" s="125">
        <v>0.8</v>
      </c>
      <c r="R128" s="124"/>
      <c r="S128" s="125"/>
      <c r="T128" s="124"/>
      <c r="U128" s="82"/>
      <c r="V128" s="82"/>
      <c r="W128" s="125"/>
      <c r="X128" s="124"/>
      <c r="Y128" s="125"/>
      <c r="Z128" s="124"/>
      <c r="AA128" s="120"/>
      <c r="AB128" s="73"/>
      <c r="AC128" s="30"/>
    </row>
    <row r="129" spans="1:29" s="68" customFormat="1" ht="51" outlineLevel="1" x14ac:dyDescent="0.25">
      <c r="A129" s="76">
        <v>169</v>
      </c>
      <c r="B129" s="76" t="s">
        <v>522</v>
      </c>
      <c r="C129" s="98" t="s">
        <v>23</v>
      </c>
      <c r="D129" s="101" t="s">
        <v>463</v>
      </c>
      <c r="E129" s="98" t="s">
        <v>434</v>
      </c>
      <c r="F129" s="127" t="s">
        <v>882</v>
      </c>
      <c r="G129" s="98" t="s">
        <v>364</v>
      </c>
      <c r="H129" s="128" t="s">
        <v>800</v>
      </c>
      <c r="I129" s="108" t="s">
        <v>746</v>
      </c>
      <c r="J129" s="221" t="s">
        <v>747</v>
      </c>
      <c r="K129" s="70">
        <v>1</v>
      </c>
      <c r="L129" s="71">
        <f t="shared" si="2"/>
        <v>0.9</v>
      </c>
      <c r="M129" s="47"/>
      <c r="N129" s="124">
        <v>11</v>
      </c>
      <c r="O129" s="125">
        <v>1</v>
      </c>
      <c r="P129" s="125">
        <v>0.8</v>
      </c>
      <c r="Q129" s="125"/>
      <c r="R129" s="124"/>
      <c r="S129" s="125"/>
      <c r="T129" s="124"/>
      <c r="U129" s="82"/>
      <c r="V129" s="82"/>
      <c r="W129" s="125"/>
      <c r="X129" s="124"/>
      <c r="Y129" s="125"/>
      <c r="Z129" s="124"/>
      <c r="AA129" s="120"/>
      <c r="AB129" s="73"/>
      <c r="AC129" s="30"/>
    </row>
    <row r="130" spans="1:29" s="68" customFormat="1" outlineLevel="1" x14ac:dyDescent="0.25">
      <c r="A130" s="76"/>
      <c r="B130" s="76"/>
      <c r="C130" s="88" t="s">
        <v>23</v>
      </c>
      <c r="D130" s="88" t="s">
        <v>242</v>
      </c>
      <c r="E130" s="88" t="s">
        <v>244</v>
      </c>
      <c r="F130" s="127" t="s">
        <v>75</v>
      </c>
      <c r="G130" s="88"/>
      <c r="H130" s="128" t="s">
        <v>76</v>
      </c>
      <c r="I130" s="88"/>
      <c r="J130" s="88"/>
      <c r="K130" s="70">
        <v>0</v>
      </c>
      <c r="L130" s="71" t="str">
        <f t="shared" si="2"/>
        <v/>
      </c>
      <c r="M130" s="47"/>
      <c r="N130" s="124">
        <v>1</v>
      </c>
      <c r="O130" s="125"/>
      <c r="P130" s="125"/>
      <c r="Q130" s="125"/>
      <c r="R130" s="124">
        <v>1</v>
      </c>
      <c r="S130" s="125"/>
      <c r="T130" s="124">
        <v>1</v>
      </c>
      <c r="U130" s="82"/>
      <c r="V130" s="82"/>
      <c r="W130" s="125"/>
      <c r="X130" s="124">
        <v>1</v>
      </c>
      <c r="Y130" s="125"/>
      <c r="Z130" s="124">
        <v>1</v>
      </c>
      <c r="AA130" s="120"/>
      <c r="AB130" s="73"/>
      <c r="AC130" s="30"/>
    </row>
    <row r="131" spans="1:29" s="68" customFormat="1" outlineLevel="1" x14ac:dyDescent="0.25">
      <c r="A131" s="76"/>
      <c r="B131" s="76"/>
      <c r="C131" s="88" t="s">
        <v>23</v>
      </c>
      <c r="D131" s="88" t="s">
        <v>245</v>
      </c>
      <c r="E131" s="88" t="s">
        <v>435</v>
      </c>
      <c r="F131" s="127" t="s">
        <v>75</v>
      </c>
      <c r="G131" s="88"/>
      <c r="H131" s="128" t="s">
        <v>76</v>
      </c>
      <c r="I131" s="88"/>
      <c r="J131" s="88"/>
      <c r="K131" s="70">
        <v>0</v>
      </c>
      <c r="L131" s="71" t="str">
        <f t="shared" si="2"/>
        <v/>
      </c>
      <c r="M131" s="47"/>
      <c r="N131" s="124">
        <v>1</v>
      </c>
      <c r="O131" s="125"/>
      <c r="P131" s="125"/>
      <c r="Q131" s="125"/>
      <c r="R131" s="124">
        <v>1</v>
      </c>
      <c r="S131" s="125"/>
      <c r="T131" s="124">
        <v>1</v>
      </c>
      <c r="U131" s="82"/>
      <c r="V131" s="82"/>
      <c r="W131" s="125"/>
      <c r="X131" s="124">
        <v>1</v>
      </c>
      <c r="Y131" s="125"/>
      <c r="Z131" s="124">
        <v>1</v>
      </c>
      <c r="AA131" s="120"/>
      <c r="AB131" s="73"/>
      <c r="AC131" s="30"/>
    </row>
    <row r="132" spans="1:29" s="68" customFormat="1" ht="89.25" outlineLevel="1" x14ac:dyDescent="0.25">
      <c r="A132" s="76">
        <v>87</v>
      </c>
      <c r="B132" s="76" t="s">
        <v>522</v>
      </c>
      <c r="C132" s="88" t="s">
        <v>23</v>
      </c>
      <c r="D132" s="88" t="s">
        <v>324</v>
      </c>
      <c r="E132" s="88" t="s">
        <v>327</v>
      </c>
      <c r="F132" s="127" t="s">
        <v>883</v>
      </c>
      <c r="G132" s="88" t="s">
        <v>464</v>
      </c>
      <c r="H132" s="128" t="s">
        <v>811</v>
      </c>
      <c r="I132" s="88" t="s">
        <v>748</v>
      </c>
      <c r="J132" s="88"/>
      <c r="K132" s="70">
        <v>1</v>
      </c>
      <c r="L132" s="71">
        <f t="shared" si="2"/>
        <v>1</v>
      </c>
      <c r="M132" s="47"/>
      <c r="N132" s="124">
        <v>8</v>
      </c>
      <c r="O132" s="125">
        <v>1</v>
      </c>
      <c r="P132" s="125">
        <v>1</v>
      </c>
      <c r="Q132" s="125"/>
      <c r="R132" s="124">
        <v>1</v>
      </c>
      <c r="S132" s="125"/>
      <c r="T132" s="124">
        <v>2</v>
      </c>
      <c r="U132" s="82"/>
      <c r="V132" s="82"/>
      <c r="W132" s="125"/>
      <c r="X132" s="124">
        <v>1</v>
      </c>
      <c r="Y132" s="125"/>
      <c r="Z132" s="124">
        <v>1</v>
      </c>
      <c r="AA132" s="120"/>
      <c r="AB132" s="73"/>
      <c r="AC132" s="30"/>
    </row>
    <row r="133" spans="1:29" s="68" customFormat="1" outlineLevel="1" x14ac:dyDescent="0.25">
      <c r="A133" s="76"/>
      <c r="B133" s="76"/>
      <c r="C133" s="88" t="s">
        <v>23</v>
      </c>
      <c r="D133" s="88" t="s">
        <v>325</v>
      </c>
      <c r="E133" s="88" t="s">
        <v>436</v>
      </c>
      <c r="F133" s="127" t="s">
        <v>75</v>
      </c>
      <c r="G133" s="88"/>
      <c r="H133" s="128" t="s">
        <v>76</v>
      </c>
      <c r="I133" s="88"/>
      <c r="J133" s="88"/>
      <c r="K133" s="70">
        <v>0</v>
      </c>
      <c r="L133" s="71" t="str">
        <f t="shared" si="2"/>
        <v/>
      </c>
      <c r="M133" s="47"/>
      <c r="N133" s="124">
        <v>1</v>
      </c>
      <c r="O133" s="125"/>
      <c r="P133" s="125"/>
      <c r="Q133" s="125"/>
      <c r="R133" s="124">
        <v>1</v>
      </c>
      <c r="S133" s="125"/>
      <c r="T133" s="124">
        <v>1</v>
      </c>
      <c r="U133" s="82"/>
      <c r="V133" s="82"/>
      <c r="W133" s="125"/>
      <c r="X133" s="124">
        <v>1</v>
      </c>
      <c r="Y133" s="125"/>
      <c r="Z133" s="124">
        <v>1</v>
      </c>
      <c r="AA133" s="120"/>
      <c r="AB133" s="73"/>
      <c r="AC133" s="30"/>
    </row>
    <row r="134" spans="1:29" s="68" customFormat="1" ht="114.75" outlineLevel="1" x14ac:dyDescent="0.25">
      <c r="A134" s="183">
        <v>89</v>
      </c>
      <c r="B134" s="183" t="s">
        <v>522</v>
      </c>
      <c r="C134" s="106" t="s">
        <v>23</v>
      </c>
      <c r="D134" s="106" t="s">
        <v>326</v>
      </c>
      <c r="E134" s="106" t="s">
        <v>328</v>
      </c>
      <c r="F134" s="184" t="s">
        <v>884</v>
      </c>
      <c r="G134" s="106" t="s">
        <v>350</v>
      </c>
      <c r="H134" s="106" t="s">
        <v>829</v>
      </c>
      <c r="I134" s="88" t="s">
        <v>705</v>
      </c>
      <c r="J134" s="88"/>
      <c r="K134" s="70">
        <v>1</v>
      </c>
      <c r="L134" s="71">
        <f t="shared" si="2"/>
        <v>1</v>
      </c>
      <c r="M134" s="47"/>
      <c r="N134" s="124">
        <v>7</v>
      </c>
      <c r="O134" s="125">
        <v>1</v>
      </c>
      <c r="P134" s="125">
        <v>1</v>
      </c>
      <c r="Q134" s="125"/>
      <c r="R134" s="124">
        <v>1</v>
      </c>
      <c r="S134" s="125"/>
      <c r="T134" s="124">
        <v>2</v>
      </c>
      <c r="U134" s="82"/>
      <c r="V134" s="82"/>
      <c r="W134" s="125"/>
      <c r="X134" s="124">
        <v>1</v>
      </c>
      <c r="Y134" s="125"/>
      <c r="Z134" s="124">
        <v>1</v>
      </c>
      <c r="AA134" s="120"/>
      <c r="AB134" s="73"/>
      <c r="AC134" s="30"/>
    </row>
    <row r="135" spans="1:29" s="68" customFormat="1" ht="25.5" outlineLevel="1" x14ac:dyDescent="0.25">
      <c r="A135" s="77"/>
      <c r="B135" s="77"/>
      <c r="C135" s="99" t="s">
        <v>23</v>
      </c>
      <c r="D135" s="99" t="s">
        <v>419</v>
      </c>
      <c r="E135" s="99" t="s">
        <v>437</v>
      </c>
      <c r="F135" s="126"/>
      <c r="G135" s="99"/>
      <c r="H135" s="128" t="s">
        <v>76</v>
      </c>
      <c r="I135" s="99"/>
      <c r="J135" s="99"/>
      <c r="K135" s="100">
        <v>0</v>
      </c>
      <c r="L135" s="71" t="str">
        <f t="shared" si="2"/>
        <v/>
      </c>
      <c r="M135" s="47"/>
      <c r="N135" s="124"/>
      <c r="O135" s="125"/>
      <c r="P135" s="125"/>
      <c r="Q135" s="125"/>
      <c r="R135" s="124"/>
      <c r="S135" s="125"/>
      <c r="T135" s="124"/>
      <c r="U135" s="82"/>
      <c r="V135" s="82"/>
      <c r="W135" s="125"/>
      <c r="X135" s="124"/>
      <c r="Y135" s="125"/>
      <c r="Z135" s="124"/>
      <c r="AA135" s="120"/>
      <c r="AB135" s="73"/>
      <c r="AC135" s="90"/>
    </row>
    <row r="136" spans="1:29" s="68" customFormat="1" ht="191.25" outlineLevel="1" x14ac:dyDescent="0.25">
      <c r="A136" s="77">
        <v>175</v>
      </c>
      <c r="B136" s="76"/>
      <c r="C136" s="99" t="s">
        <v>23</v>
      </c>
      <c r="D136" s="99" t="s">
        <v>420</v>
      </c>
      <c r="E136" s="99" t="s">
        <v>438</v>
      </c>
      <c r="F136" s="126" t="s">
        <v>885</v>
      </c>
      <c r="G136" s="99" t="s">
        <v>350</v>
      </c>
      <c r="H136" s="128" t="s">
        <v>800</v>
      </c>
      <c r="I136" s="99"/>
      <c r="J136" s="99" t="s">
        <v>561</v>
      </c>
      <c r="K136" s="100">
        <v>0</v>
      </c>
      <c r="L136" s="71">
        <f t="shared" si="2"/>
        <v>0</v>
      </c>
      <c r="M136" s="47"/>
      <c r="N136" s="124">
        <v>11</v>
      </c>
      <c r="O136" s="125">
        <v>0</v>
      </c>
      <c r="P136" s="125">
        <v>0</v>
      </c>
      <c r="Q136" s="125"/>
      <c r="R136" s="124"/>
      <c r="S136" s="125"/>
      <c r="T136" s="124"/>
      <c r="U136" s="82"/>
      <c r="V136" s="82"/>
      <c r="W136" s="125"/>
      <c r="X136" s="124"/>
      <c r="Y136" s="125"/>
      <c r="Z136" s="124"/>
      <c r="AA136" s="120"/>
      <c r="AB136" s="73"/>
      <c r="AC136" s="90"/>
    </row>
    <row r="137" spans="1:29" s="68" customFormat="1" ht="25.5" outlineLevel="1" x14ac:dyDescent="0.25">
      <c r="A137" s="77">
        <v>176</v>
      </c>
      <c r="B137" s="76"/>
      <c r="C137" s="99" t="s">
        <v>23</v>
      </c>
      <c r="D137" s="99" t="s">
        <v>421</v>
      </c>
      <c r="E137" s="99" t="s">
        <v>439</v>
      </c>
      <c r="F137" s="126" t="s">
        <v>885</v>
      </c>
      <c r="G137" s="99" t="s">
        <v>350</v>
      </c>
      <c r="H137" s="128" t="s">
        <v>800</v>
      </c>
      <c r="I137" s="99"/>
      <c r="J137" s="99" t="s">
        <v>537</v>
      </c>
      <c r="K137" s="100">
        <v>0</v>
      </c>
      <c r="L137" s="71">
        <f t="shared" si="2"/>
        <v>0</v>
      </c>
      <c r="M137" s="47"/>
      <c r="N137" s="124">
        <v>11</v>
      </c>
      <c r="O137" s="125">
        <v>0</v>
      </c>
      <c r="P137" s="125">
        <v>0</v>
      </c>
      <c r="Q137" s="125">
        <v>0</v>
      </c>
      <c r="R137" s="124"/>
      <c r="S137" s="125"/>
      <c r="T137" s="124"/>
      <c r="U137" s="82"/>
      <c r="V137" s="82"/>
      <c r="W137" s="125"/>
      <c r="X137" s="124"/>
      <c r="Y137" s="125"/>
      <c r="Z137" s="124"/>
      <c r="AA137" s="120"/>
      <c r="AB137" s="73"/>
      <c r="AC137" s="90"/>
    </row>
    <row r="138" spans="1:29" s="68" customFormat="1" ht="25.5" outlineLevel="1" x14ac:dyDescent="0.25">
      <c r="A138" s="77">
        <v>177</v>
      </c>
      <c r="B138" s="76"/>
      <c r="C138" s="99" t="s">
        <v>23</v>
      </c>
      <c r="D138" s="99" t="s">
        <v>422</v>
      </c>
      <c r="E138" s="99" t="s">
        <v>440</v>
      </c>
      <c r="F138" s="126" t="s">
        <v>885</v>
      </c>
      <c r="G138" s="99" t="s">
        <v>350</v>
      </c>
      <c r="H138" s="128" t="s">
        <v>800</v>
      </c>
      <c r="I138" s="99"/>
      <c r="J138" s="99" t="s">
        <v>537</v>
      </c>
      <c r="K138" s="100">
        <v>0</v>
      </c>
      <c r="L138" s="71">
        <f t="shared" si="2"/>
        <v>0</v>
      </c>
      <c r="M138" s="47"/>
      <c r="N138" s="124">
        <v>11</v>
      </c>
      <c r="O138" s="125">
        <v>0</v>
      </c>
      <c r="P138" s="125">
        <v>0</v>
      </c>
      <c r="Q138" s="125"/>
      <c r="R138" s="124"/>
      <c r="S138" s="125"/>
      <c r="T138" s="124"/>
      <c r="U138" s="82"/>
      <c r="V138" s="82"/>
      <c r="W138" s="125"/>
      <c r="X138" s="124"/>
      <c r="Y138" s="125"/>
      <c r="Z138" s="124"/>
      <c r="AA138" s="120"/>
      <c r="AB138" s="73"/>
      <c r="AC138" s="90"/>
    </row>
    <row r="139" spans="1:29" s="68" customFormat="1" ht="25.5" outlineLevel="1" x14ac:dyDescent="0.25">
      <c r="A139" s="76">
        <v>198</v>
      </c>
      <c r="B139" s="76"/>
      <c r="C139" s="105" t="s">
        <v>23</v>
      </c>
      <c r="D139" s="105" t="s">
        <v>509</v>
      </c>
      <c r="E139" s="105" t="s">
        <v>502</v>
      </c>
      <c r="F139" s="127" t="s">
        <v>510</v>
      </c>
      <c r="G139" s="105" t="s">
        <v>502</v>
      </c>
      <c r="H139" s="128" t="s">
        <v>800</v>
      </c>
      <c r="I139" s="105" t="s">
        <v>502</v>
      </c>
      <c r="J139" s="105"/>
      <c r="K139" s="44">
        <f>0.1*9</f>
        <v>0.9</v>
      </c>
      <c r="L139" s="71">
        <f t="shared" si="2"/>
        <v>0</v>
      </c>
      <c r="M139" s="47"/>
      <c r="N139" s="124">
        <v>11</v>
      </c>
      <c r="O139" s="125"/>
      <c r="P139" s="125">
        <v>0</v>
      </c>
      <c r="Q139" s="125"/>
      <c r="R139" s="124"/>
      <c r="S139" s="125"/>
      <c r="T139" s="124"/>
      <c r="U139" s="82"/>
      <c r="V139" s="82"/>
      <c r="W139" s="125"/>
      <c r="X139" s="124"/>
      <c r="Y139" s="125"/>
      <c r="Z139" s="124"/>
      <c r="AA139" s="120"/>
      <c r="AB139" s="73"/>
      <c r="AC139" s="90"/>
    </row>
    <row r="140" spans="1:29" s="28" customFormat="1" ht="21" customHeight="1" x14ac:dyDescent="0.25">
      <c r="A140" s="25" t="s">
        <v>258</v>
      </c>
      <c r="B140" s="26"/>
      <c r="C140" s="26"/>
      <c r="D140" s="26"/>
      <c r="E140" s="26"/>
      <c r="F140" s="26"/>
      <c r="G140" s="26"/>
      <c r="H140" s="26" t="s">
        <v>76</v>
      </c>
      <c r="I140" s="26"/>
      <c r="J140" s="26"/>
      <c r="K140" s="26"/>
      <c r="L140" s="26"/>
      <c r="M140" s="26"/>
      <c r="N140" s="148"/>
      <c r="O140" s="26"/>
      <c r="P140" s="26"/>
      <c r="Q140" s="26"/>
      <c r="R140" s="148"/>
      <c r="S140" s="26"/>
      <c r="T140" s="148"/>
      <c r="U140" s="26"/>
      <c r="V140" s="26"/>
      <c r="W140" s="26"/>
      <c r="X140" s="148"/>
      <c r="Y140" s="26"/>
      <c r="Z140" s="148"/>
      <c r="AA140" s="149"/>
      <c r="AB140" s="27"/>
      <c r="AC140" s="17"/>
    </row>
    <row r="141" spans="1:29" s="68" customFormat="1" outlineLevel="1" x14ac:dyDescent="0.25">
      <c r="A141" s="76"/>
      <c r="B141" s="76"/>
      <c r="C141" s="88" t="s">
        <v>23</v>
      </c>
      <c r="D141" s="88" t="s">
        <v>246</v>
      </c>
      <c r="E141" s="88" t="s">
        <v>258</v>
      </c>
      <c r="F141" s="127" t="s">
        <v>75</v>
      </c>
      <c r="G141" s="88"/>
      <c r="H141" s="128" t="s">
        <v>76</v>
      </c>
      <c r="I141" s="88"/>
      <c r="J141" s="88"/>
      <c r="K141" s="70">
        <v>0</v>
      </c>
      <c r="L141" s="71" t="str">
        <f t="shared" ref="L141:L176" si="3">IF(COUNT(O141,P141,Q141,S141,U141,V141,W141,Y141,AA141)&gt;0,SUM(O141,P141,Q141,S141,U141,V141,W141,Y141,AA141)/COUNT(O141,P141,Q141,S141,U141,V141,W141,Y141,AA141),"")</f>
        <v/>
      </c>
      <c r="M141" s="47"/>
      <c r="N141" s="124">
        <v>1</v>
      </c>
      <c r="O141" s="125"/>
      <c r="P141" s="125"/>
      <c r="Q141" s="125"/>
      <c r="R141" s="124">
        <v>1</v>
      </c>
      <c r="S141" s="125"/>
      <c r="T141" s="124">
        <v>1</v>
      </c>
      <c r="U141" s="82"/>
      <c r="V141" s="82"/>
      <c r="W141" s="125"/>
      <c r="X141" s="124">
        <v>1</v>
      </c>
      <c r="Y141" s="125"/>
      <c r="Z141" s="124">
        <v>1</v>
      </c>
      <c r="AA141" s="120"/>
      <c r="AB141" s="73"/>
      <c r="AC141" s="30"/>
    </row>
    <row r="142" spans="1:29" s="68" customFormat="1" outlineLevel="1" x14ac:dyDescent="0.25">
      <c r="A142" s="76"/>
      <c r="B142" s="76"/>
      <c r="C142" s="88" t="s">
        <v>23</v>
      </c>
      <c r="D142" s="88" t="s">
        <v>247</v>
      </c>
      <c r="E142" s="88" t="s">
        <v>259</v>
      </c>
      <c r="F142" s="127" t="s">
        <v>75</v>
      </c>
      <c r="G142" s="88"/>
      <c r="H142" s="128" t="s">
        <v>76</v>
      </c>
      <c r="I142" s="88"/>
      <c r="J142" s="88"/>
      <c r="K142" s="70">
        <v>0</v>
      </c>
      <c r="L142" s="71" t="str">
        <f t="shared" si="3"/>
        <v/>
      </c>
      <c r="M142" s="47"/>
      <c r="N142" s="124">
        <v>1</v>
      </c>
      <c r="O142" s="125"/>
      <c r="P142" s="125"/>
      <c r="Q142" s="125"/>
      <c r="R142" s="124">
        <v>1</v>
      </c>
      <c r="S142" s="125"/>
      <c r="T142" s="124">
        <v>1</v>
      </c>
      <c r="U142" s="82"/>
      <c r="V142" s="82"/>
      <c r="W142" s="125"/>
      <c r="X142" s="124">
        <v>1</v>
      </c>
      <c r="Y142" s="125"/>
      <c r="Z142" s="124">
        <v>1</v>
      </c>
      <c r="AA142" s="120"/>
      <c r="AB142" s="73"/>
      <c r="AC142" s="30"/>
    </row>
    <row r="143" spans="1:29" s="68" customFormat="1" ht="102" outlineLevel="1" x14ac:dyDescent="0.25">
      <c r="A143" s="76">
        <v>90</v>
      </c>
      <c r="B143" s="76" t="s">
        <v>522</v>
      </c>
      <c r="C143" s="88" t="s">
        <v>23</v>
      </c>
      <c r="D143" s="88" t="s">
        <v>248</v>
      </c>
      <c r="E143" s="88" t="s">
        <v>84</v>
      </c>
      <c r="F143" s="127" t="s">
        <v>886</v>
      </c>
      <c r="G143" s="88" t="s">
        <v>80</v>
      </c>
      <c r="H143" s="128" t="s">
        <v>827</v>
      </c>
      <c r="I143" s="88" t="s">
        <v>754</v>
      </c>
      <c r="J143" s="88"/>
      <c r="K143" s="70">
        <v>1</v>
      </c>
      <c r="L143" s="71">
        <f t="shared" si="3"/>
        <v>1</v>
      </c>
      <c r="M143" s="47"/>
      <c r="N143" s="124">
        <v>4</v>
      </c>
      <c r="O143" s="125">
        <v>1</v>
      </c>
      <c r="P143" s="125">
        <v>1</v>
      </c>
      <c r="Q143" s="125"/>
      <c r="R143" s="124">
        <v>1</v>
      </c>
      <c r="S143" s="125"/>
      <c r="T143" s="124">
        <v>2</v>
      </c>
      <c r="U143" s="82"/>
      <c r="V143" s="82"/>
      <c r="W143" s="125"/>
      <c r="X143" s="124">
        <v>1</v>
      </c>
      <c r="Y143" s="125"/>
      <c r="Z143" s="124">
        <v>1</v>
      </c>
      <c r="AA143" s="120"/>
      <c r="AB143" s="73"/>
      <c r="AC143" s="30"/>
    </row>
    <row r="144" spans="1:29" s="68" customFormat="1" outlineLevel="1" x14ac:dyDescent="0.25">
      <c r="A144" s="76"/>
      <c r="B144" s="76"/>
      <c r="C144" s="89" t="s">
        <v>23</v>
      </c>
      <c r="D144" s="89" t="s">
        <v>249</v>
      </c>
      <c r="E144" s="89" t="s">
        <v>329</v>
      </c>
      <c r="F144" s="127" t="s">
        <v>75</v>
      </c>
      <c r="G144" s="89"/>
      <c r="H144" s="128" t="s">
        <v>76</v>
      </c>
      <c r="I144" s="89"/>
      <c r="J144" s="89"/>
      <c r="K144" s="70">
        <v>0</v>
      </c>
      <c r="L144" s="71" t="str">
        <f t="shared" si="3"/>
        <v/>
      </c>
      <c r="M144" s="47"/>
      <c r="N144" s="124">
        <v>1</v>
      </c>
      <c r="O144" s="125"/>
      <c r="P144" s="125"/>
      <c r="Q144" s="125"/>
      <c r="R144" s="124">
        <v>1</v>
      </c>
      <c r="S144" s="125"/>
      <c r="T144" s="124">
        <v>1</v>
      </c>
      <c r="U144" s="82"/>
      <c r="V144" s="82"/>
      <c r="W144" s="125"/>
      <c r="X144" s="124">
        <v>1</v>
      </c>
      <c r="Y144" s="125"/>
      <c r="Z144" s="124">
        <v>1</v>
      </c>
      <c r="AA144" s="120"/>
      <c r="AB144" s="73"/>
      <c r="AC144" s="30"/>
    </row>
    <row r="145" spans="1:29" s="68" customFormat="1" ht="191.25" outlineLevel="1" x14ac:dyDescent="0.25">
      <c r="A145" s="76">
        <v>142</v>
      </c>
      <c r="B145" s="76" t="s">
        <v>522</v>
      </c>
      <c r="C145" s="89" t="s">
        <v>23</v>
      </c>
      <c r="D145" s="89" t="s">
        <v>250</v>
      </c>
      <c r="E145" s="89" t="s">
        <v>330</v>
      </c>
      <c r="F145" s="127" t="s">
        <v>887</v>
      </c>
      <c r="G145" s="89" t="s">
        <v>77</v>
      </c>
      <c r="H145" s="128" t="s">
        <v>804</v>
      </c>
      <c r="I145" s="89" t="s">
        <v>612</v>
      </c>
      <c r="J145" s="89" t="s">
        <v>796</v>
      </c>
      <c r="K145" s="70">
        <v>1</v>
      </c>
      <c r="L145" s="71">
        <f t="shared" si="3"/>
        <v>1</v>
      </c>
      <c r="M145" s="47"/>
      <c r="N145" s="124">
        <v>2</v>
      </c>
      <c r="O145" s="125">
        <v>1</v>
      </c>
      <c r="P145" s="125">
        <v>1</v>
      </c>
      <c r="Q145" s="125"/>
      <c r="R145" s="124"/>
      <c r="S145" s="125"/>
      <c r="T145" s="124"/>
      <c r="U145" s="82"/>
      <c r="V145" s="82"/>
      <c r="W145" s="125"/>
      <c r="X145" s="124"/>
      <c r="Y145" s="125"/>
      <c r="Z145" s="124"/>
      <c r="AA145" s="120"/>
      <c r="AB145" s="73"/>
      <c r="AC145" s="30"/>
    </row>
    <row r="146" spans="1:29" s="68" customFormat="1" ht="51" outlineLevel="1" x14ac:dyDescent="0.25">
      <c r="A146" s="76">
        <v>143</v>
      </c>
      <c r="B146" s="76" t="s">
        <v>522</v>
      </c>
      <c r="C146" s="89" t="s">
        <v>23</v>
      </c>
      <c r="D146" s="89" t="s">
        <v>331</v>
      </c>
      <c r="E146" s="89" t="s">
        <v>333</v>
      </c>
      <c r="F146" s="127" t="s">
        <v>888</v>
      </c>
      <c r="G146" s="89" t="s">
        <v>364</v>
      </c>
      <c r="H146" s="128" t="s">
        <v>829</v>
      </c>
      <c r="I146" s="89" t="s">
        <v>706</v>
      </c>
      <c r="J146" s="89"/>
      <c r="K146" s="70">
        <v>1</v>
      </c>
      <c r="L146" s="71">
        <f t="shared" si="3"/>
        <v>1</v>
      </c>
      <c r="M146" s="47"/>
      <c r="N146" s="124">
        <v>7</v>
      </c>
      <c r="O146" s="125">
        <v>1</v>
      </c>
      <c r="P146" s="125">
        <v>1</v>
      </c>
      <c r="Q146" s="125"/>
      <c r="R146" s="124"/>
      <c r="S146" s="125"/>
      <c r="T146" s="124"/>
      <c r="U146" s="82"/>
      <c r="V146" s="82"/>
      <c r="W146" s="125"/>
      <c r="X146" s="124"/>
      <c r="Y146" s="125"/>
      <c r="Z146" s="124"/>
      <c r="AA146" s="120"/>
      <c r="AB146" s="73"/>
      <c r="AC146" s="30"/>
    </row>
    <row r="147" spans="1:29" s="203" customFormat="1" ht="127.5" outlineLevel="1" x14ac:dyDescent="0.25">
      <c r="A147" s="183">
        <v>144</v>
      </c>
      <c r="B147" s="183"/>
      <c r="C147" s="106" t="s">
        <v>23</v>
      </c>
      <c r="D147" s="106" t="s">
        <v>332</v>
      </c>
      <c r="E147" s="106" t="s">
        <v>671</v>
      </c>
      <c r="F147" s="184" t="s">
        <v>889</v>
      </c>
      <c r="G147" s="106" t="s">
        <v>80</v>
      </c>
      <c r="H147" s="106" t="s">
        <v>76</v>
      </c>
      <c r="I147" s="106"/>
      <c r="J147" s="106" t="s">
        <v>651</v>
      </c>
      <c r="K147" s="207">
        <v>0</v>
      </c>
      <c r="L147" s="197" t="str">
        <f t="shared" si="3"/>
        <v/>
      </c>
      <c r="M147" s="213"/>
      <c r="N147" s="198">
        <v>7</v>
      </c>
      <c r="O147" s="199"/>
      <c r="P147" s="199"/>
      <c r="Q147" s="199"/>
      <c r="R147" s="198"/>
      <c r="S147" s="199"/>
      <c r="T147" s="198"/>
      <c r="U147" s="200"/>
      <c r="V147" s="200"/>
      <c r="W147" s="199"/>
      <c r="X147" s="198"/>
      <c r="Y147" s="199"/>
      <c r="Z147" s="198"/>
      <c r="AA147" s="201"/>
      <c r="AB147" s="202"/>
      <c r="AC147" s="214"/>
    </row>
    <row r="148" spans="1:29" s="68" customFormat="1" outlineLevel="1" x14ac:dyDescent="0.25">
      <c r="A148" s="76"/>
      <c r="B148" s="76"/>
      <c r="C148" s="89" t="s">
        <v>23</v>
      </c>
      <c r="D148" s="89" t="s">
        <v>251</v>
      </c>
      <c r="E148" s="89" t="s">
        <v>334</v>
      </c>
      <c r="F148" s="127" t="s">
        <v>75</v>
      </c>
      <c r="G148" s="89"/>
      <c r="H148" s="128" t="s">
        <v>76</v>
      </c>
      <c r="I148" s="89"/>
      <c r="J148" s="89"/>
      <c r="K148" s="70">
        <v>0</v>
      </c>
      <c r="L148" s="71" t="str">
        <f t="shared" si="3"/>
        <v/>
      </c>
      <c r="M148" s="47"/>
      <c r="N148" s="124"/>
      <c r="O148" s="125"/>
      <c r="P148" s="125"/>
      <c r="Q148" s="125"/>
      <c r="R148" s="124"/>
      <c r="S148" s="125"/>
      <c r="T148" s="124"/>
      <c r="U148" s="82"/>
      <c r="V148" s="82"/>
      <c r="W148" s="125"/>
      <c r="X148" s="124"/>
      <c r="Y148" s="125"/>
      <c r="Z148" s="124"/>
      <c r="AA148" s="120"/>
      <c r="AB148" s="73"/>
      <c r="AC148" s="30"/>
    </row>
    <row r="149" spans="1:29" s="68" customFormat="1" ht="51" outlineLevel="1" x14ac:dyDescent="0.25">
      <c r="A149" s="76">
        <v>145</v>
      </c>
      <c r="B149" s="76" t="s">
        <v>522</v>
      </c>
      <c r="C149" s="89" t="s">
        <v>23</v>
      </c>
      <c r="D149" s="89" t="s">
        <v>252</v>
      </c>
      <c r="E149" s="89" t="s">
        <v>337</v>
      </c>
      <c r="F149" s="127" t="s">
        <v>890</v>
      </c>
      <c r="G149" s="89" t="s">
        <v>350</v>
      </c>
      <c r="H149" s="128" t="s">
        <v>804</v>
      </c>
      <c r="I149" s="89" t="s">
        <v>585</v>
      </c>
      <c r="J149" s="89"/>
      <c r="K149" s="70">
        <v>1</v>
      </c>
      <c r="L149" s="71">
        <f t="shared" si="3"/>
        <v>1</v>
      </c>
      <c r="M149" s="47"/>
      <c r="N149" s="124">
        <v>2</v>
      </c>
      <c r="O149" s="125">
        <v>1</v>
      </c>
      <c r="P149" s="125">
        <v>1</v>
      </c>
      <c r="Q149" s="125"/>
      <c r="R149" s="124"/>
      <c r="S149" s="125"/>
      <c r="T149" s="124"/>
      <c r="U149" s="82"/>
      <c r="V149" s="82"/>
      <c r="W149" s="125"/>
      <c r="X149" s="124"/>
      <c r="Y149" s="125"/>
      <c r="Z149" s="124"/>
      <c r="AA149" s="120"/>
      <c r="AB149" s="73"/>
      <c r="AC149" s="30"/>
    </row>
    <row r="150" spans="1:29" s="68" customFormat="1" ht="25.5" outlineLevel="1" x14ac:dyDescent="0.25">
      <c r="A150" s="76">
        <v>146</v>
      </c>
      <c r="B150" s="76" t="s">
        <v>522</v>
      </c>
      <c r="C150" s="89" t="s">
        <v>23</v>
      </c>
      <c r="D150" s="89" t="s">
        <v>335</v>
      </c>
      <c r="E150" s="89" t="s">
        <v>338</v>
      </c>
      <c r="F150" s="127" t="s">
        <v>891</v>
      </c>
      <c r="G150" s="89" t="s">
        <v>179</v>
      </c>
      <c r="H150" s="128" t="s">
        <v>804</v>
      </c>
      <c r="I150" s="89" t="s">
        <v>466</v>
      </c>
      <c r="J150" s="89"/>
      <c r="K150" s="70">
        <v>1</v>
      </c>
      <c r="L150" s="71">
        <f t="shared" si="3"/>
        <v>1</v>
      </c>
      <c r="M150" s="47"/>
      <c r="N150" s="124">
        <v>2</v>
      </c>
      <c r="O150" s="125">
        <v>1</v>
      </c>
      <c r="P150" s="125">
        <v>1</v>
      </c>
      <c r="Q150" s="125"/>
      <c r="R150" s="124"/>
      <c r="S150" s="125"/>
      <c r="T150" s="124"/>
      <c r="U150" s="82"/>
      <c r="V150" s="82"/>
      <c r="W150" s="125"/>
      <c r="X150" s="124"/>
      <c r="Y150" s="125"/>
      <c r="Z150" s="124"/>
      <c r="AA150" s="120"/>
      <c r="AB150" s="73"/>
      <c r="AC150" s="30"/>
    </row>
    <row r="151" spans="1:29" s="68" customFormat="1" ht="25.5" outlineLevel="1" x14ac:dyDescent="0.25">
      <c r="A151" s="76">
        <v>147</v>
      </c>
      <c r="B151" s="76" t="s">
        <v>522</v>
      </c>
      <c r="C151" s="89" t="s">
        <v>23</v>
      </c>
      <c r="D151" s="89" t="s">
        <v>336</v>
      </c>
      <c r="E151" s="89" t="s">
        <v>339</v>
      </c>
      <c r="F151" s="127" t="s">
        <v>892</v>
      </c>
      <c r="G151" s="89" t="s">
        <v>350</v>
      </c>
      <c r="H151" s="128" t="s">
        <v>804</v>
      </c>
      <c r="I151" s="89" t="s">
        <v>575</v>
      </c>
      <c r="J151" s="89"/>
      <c r="K151" s="70">
        <v>1</v>
      </c>
      <c r="L151" s="71">
        <f t="shared" si="3"/>
        <v>1</v>
      </c>
      <c r="M151" s="47"/>
      <c r="N151" s="124">
        <v>2</v>
      </c>
      <c r="O151" s="125">
        <v>1</v>
      </c>
      <c r="P151" s="125">
        <v>1</v>
      </c>
      <c r="Q151" s="125"/>
      <c r="R151" s="124"/>
      <c r="S151" s="125"/>
      <c r="T151" s="124"/>
      <c r="U151" s="82"/>
      <c r="V151" s="82"/>
      <c r="W151" s="125"/>
      <c r="X151" s="124"/>
      <c r="Y151" s="125"/>
      <c r="Z151" s="124"/>
      <c r="AA151" s="120"/>
      <c r="AB151" s="73"/>
      <c r="AC151" s="30"/>
    </row>
    <row r="152" spans="1:29" s="68" customFormat="1" ht="38.25" outlineLevel="1" x14ac:dyDescent="0.25">
      <c r="A152" s="76">
        <v>81</v>
      </c>
      <c r="B152" s="76" t="s">
        <v>522</v>
      </c>
      <c r="C152" s="96" t="s">
        <v>23</v>
      </c>
      <c r="D152" s="96" t="s">
        <v>371</v>
      </c>
      <c r="E152" s="96" t="s">
        <v>372</v>
      </c>
      <c r="F152" s="127" t="s">
        <v>893</v>
      </c>
      <c r="G152" s="96" t="s">
        <v>82</v>
      </c>
      <c r="H152" s="128" t="s">
        <v>804</v>
      </c>
      <c r="I152" s="96" t="s">
        <v>586</v>
      </c>
      <c r="J152" s="96"/>
      <c r="K152" s="70">
        <v>1</v>
      </c>
      <c r="L152" s="71">
        <f t="shared" si="3"/>
        <v>1</v>
      </c>
      <c r="M152" s="47"/>
      <c r="N152" s="124">
        <v>2</v>
      </c>
      <c r="O152" s="125">
        <v>1</v>
      </c>
      <c r="P152" s="125">
        <v>1</v>
      </c>
      <c r="Q152" s="125"/>
      <c r="R152" s="124">
        <v>1</v>
      </c>
      <c r="S152" s="125"/>
      <c r="T152" s="124">
        <v>2</v>
      </c>
      <c r="U152" s="82"/>
      <c r="V152" s="82"/>
      <c r="W152" s="125"/>
      <c r="X152" s="124">
        <v>1</v>
      </c>
      <c r="Y152" s="125"/>
      <c r="Z152" s="124">
        <v>1</v>
      </c>
      <c r="AA152" s="120"/>
      <c r="AB152" s="73"/>
      <c r="AC152" s="30"/>
    </row>
    <row r="153" spans="1:29" s="68" customFormat="1" outlineLevel="1" x14ac:dyDescent="0.25">
      <c r="A153" s="76"/>
      <c r="B153" s="76"/>
      <c r="C153" s="89" t="s">
        <v>23</v>
      </c>
      <c r="D153" s="89" t="s">
        <v>253</v>
      </c>
      <c r="E153" s="89" t="s">
        <v>342</v>
      </c>
      <c r="F153" s="127" t="s">
        <v>75</v>
      </c>
      <c r="G153" s="89"/>
      <c r="H153" s="128" t="s">
        <v>76</v>
      </c>
      <c r="I153" s="89"/>
      <c r="J153" s="89"/>
      <c r="K153" s="70">
        <v>0</v>
      </c>
      <c r="L153" s="71" t="str">
        <f t="shared" si="3"/>
        <v/>
      </c>
      <c r="M153" s="47"/>
      <c r="N153" s="124"/>
      <c r="O153" s="125"/>
      <c r="P153" s="125"/>
      <c r="Q153" s="125"/>
      <c r="R153" s="124"/>
      <c r="S153" s="125"/>
      <c r="T153" s="124"/>
      <c r="U153" s="82"/>
      <c r="V153" s="82"/>
      <c r="W153" s="125"/>
      <c r="X153" s="124"/>
      <c r="Y153" s="125"/>
      <c r="Z153" s="124"/>
      <c r="AA153" s="120"/>
      <c r="AB153" s="73"/>
      <c r="AC153" s="30"/>
    </row>
    <row r="154" spans="1:29" s="68" customFormat="1" ht="63.75" outlineLevel="1" x14ac:dyDescent="0.25">
      <c r="A154" s="76">
        <v>91</v>
      </c>
      <c r="B154" s="76" t="s">
        <v>522</v>
      </c>
      <c r="C154" s="89" t="s">
        <v>23</v>
      </c>
      <c r="D154" s="89" t="s">
        <v>254</v>
      </c>
      <c r="E154" s="89" t="s">
        <v>369</v>
      </c>
      <c r="F154" s="127" t="s">
        <v>894</v>
      </c>
      <c r="G154" s="89" t="s">
        <v>80</v>
      </c>
      <c r="H154" s="128" t="s">
        <v>824</v>
      </c>
      <c r="I154" s="89" t="s">
        <v>637</v>
      </c>
      <c r="J154" s="89"/>
      <c r="K154" s="70">
        <v>1</v>
      </c>
      <c r="L154" s="71">
        <f t="shared" si="3"/>
        <v>1</v>
      </c>
      <c r="M154" s="47"/>
      <c r="N154" s="124">
        <v>5</v>
      </c>
      <c r="O154" s="125">
        <v>1</v>
      </c>
      <c r="P154" s="125">
        <v>1</v>
      </c>
      <c r="Q154" s="125"/>
      <c r="R154" s="124"/>
      <c r="S154" s="125"/>
      <c r="T154" s="124"/>
      <c r="U154" s="82"/>
      <c r="V154" s="82"/>
      <c r="W154" s="125"/>
      <c r="X154" s="124"/>
      <c r="Y154" s="125"/>
      <c r="Z154" s="124"/>
      <c r="AA154" s="120"/>
      <c r="AB154" s="73"/>
      <c r="AC154" s="30"/>
    </row>
    <row r="155" spans="1:29" s="68" customFormat="1" outlineLevel="1" x14ac:dyDescent="0.25">
      <c r="A155" s="76"/>
      <c r="B155" s="76"/>
      <c r="C155" s="89" t="s">
        <v>23</v>
      </c>
      <c r="D155" s="89" t="s">
        <v>340</v>
      </c>
      <c r="E155" s="89" t="s">
        <v>261</v>
      </c>
      <c r="F155" s="127" t="s">
        <v>75</v>
      </c>
      <c r="G155" s="89"/>
      <c r="H155" s="128" t="s">
        <v>76</v>
      </c>
      <c r="I155" s="89"/>
      <c r="J155" s="89"/>
      <c r="K155" s="70">
        <v>0</v>
      </c>
      <c r="L155" s="71" t="str">
        <f t="shared" si="3"/>
        <v/>
      </c>
      <c r="M155" s="47"/>
      <c r="N155" s="124"/>
      <c r="O155" s="125"/>
      <c r="P155" s="125"/>
      <c r="Q155" s="125"/>
      <c r="R155" s="124"/>
      <c r="S155" s="125"/>
      <c r="T155" s="124"/>
      <c r="U155" s="82"/>
      <c r="V155" s="82"/>
      <c r="W155" s="125"/>
      <c r="X155" s="124"/>
      <c r="Y155" s="125"/>
      <c r="Z155" s="124"/>
      <c r="AA155" s="120"/>
      <c r="AB155" s="73"/>
      <c r="AC155" s="30"/>
    </row>
    <row r="156" spans="1:29" s="68" customFormat="1" ht="51" outlineLevel="1" x14ac:dyDescent="0.25">
      <c r="A156" s="76">
        <v>92</v>
      </c>
      <c r="B156" s="76" t="s">
        <v>522</v>
      </c>
      <c r="C156" s="89" t="s">
        <v>23</v>
      </c>
      <c r="D156" s="89" t="s">
        <v>341</v>
      </c>
      <c r="E156" s="89" t="s">
        <v>410</v>
      </c>
      <c r="F156" s="127" t="s">
        <v>895</v>
      </c>
      <c r="G156" s="89" t="s">
        <v>77</v>
      </c>
      <c r="H156" s="128" t="s">
        <v>800</v>
      </c>
      <c r="I156" s="89" t="s">
        <v>638</v>
      </c>
      <c r="J156" s="89"/>
      <c r="K156" s="70">
        <v>1</v>
      </c>
      <c r="L156" s="71">
        <f t="shared" si="3"/>
        <v>0.95</v>
      </c>
      <c r="M156" s="47"/>
      <c r="N156" s="124">
        <v>11</v>
      </c>
      <c r="O156" s="125">
        <v>1</v>
      </c>
      <c r="P156" s="125">
        <v>0.9</v>
      </c>
      <c r="Q156" s="125"/>
      <c r="R156" s="124">
        <v>1</v>
      </c>
      <c r="S156" s="125"/>
      <c r="T156" s="124">
        <v>2</v>
      </c>
      <c r="U156" s="82"/>
      <c r="V156" s="82"/>
      <c r="W156" s="125"/>
      <c r="X156" s="124">
        <v>1</v>
      </c>
      <c r="Y156" s="125"/>
      <c r="Z156" s="124">
        <v>1</v>
      </c>
      <c r="AA156" s="120"/>
      <c r="AB156" s="73"/>
      <c r="AC156" s="30"/>
    </row>
    <row r="157" spans="1:29" s="68" customFormat="1" outlineLevel="1" x14ac:dyDescent="0.25">
      <c r="A157" s="76"/>
      <c r="B157" s="76"/>
      <c r="C157" s="88" t="s">
        <v>23</v>
      </c>
      <c r="D157" s="88" t="s">
        <v>343</v>
      </c>
      <c r="E157" s="88" t="s">
        <v>260</v>
      </c>
      <c r="F157" s="127" t="s">
        <v>75</v>
      </c>
      <c r="G157" s="88"/>
      <c r="H157" s="128" t="s">
        <v>76</v>
      </c>
      <c r="I157" s="88"/>
      <c r="J157" s="88"/>
      <c r="K157" s="70">
        <v>0</v>
      </c>
      <c r="L157" s="71" t="str">
        <f t="shared" si="3"/>
        <v/>
      </c>
      <c r="M157" s="47"/>
      <c r="N157" s="124">
        <v>1</v>
      </c>
      <c r="O157" s="125"/>
      <c r="P157" s="125"/>
      <c r="Q157" s="125"/>
      <c r="R157" s="124">
        <v>1</v>
      </c>
      <c r="S157" s="125"/>
      <c r="T157" s="124">
        <v>1</v>
      </c>
      <c r="U157" s="82"/>
      <c r="V157" s="82"/>
      <c r="W157" s="125"/>
      <c r="X157" s="124">
        <v>1</v>
      </c>
      <c r="Y157" s="125"/>
      <c r="Z157" s="124">
        <v>1</v>
      </c>
      <c r="AA157" s="120"/>
      <c r="AB157" s="73"/>
      <c r="AC157" s="30"/>
    </row>
    <row r="158" spans="1:29" s="68" customFormat="1" ht="51" outlineLevel="1" x14ac:dyDescent="0.25">
      <c r="A158" s="76">
        <v>93</v>
      </c>
      <c r="B158" s="76" t="s">
        <v>522</v>
      </c>
      <c r="C158" s="88" t="s">
        <v>23</v>
      </c>
      <c r="D158" s="88" t="s">
        <v>344</v>
      </c>
      <c r="E158" s="88" t="s">
        <v>406</v>
      </c>
      <c r="F158" s="127" t="s">
        <v>896</v>
      </c>
      <c r="G158" s="88" t="s">
        <v>450</v>
      </c>
      <c r="H158" s="128" t="s">
        <v>897</v>
      </c>
      <c r="I158" s="88" t="s">
        <v>752</v>
      </c>
      <c r="J158" s="88"/>
      <c r="K158" s="70">
        <v>1</v>
      </c>
      <c r="L158" s="71">
        <f t="shared" si="3"/>
        <v>1</v>
      </c>
      <c r="M158" s="47"/>
      <c r="N158" s="124">
        <v>3</v>
      </c>
      <c r="O158" s="125">
        <v>1</v>
      </c>
      <c r="P158" s="125">
        <v>1</v>
      </c>
      <c r="Q158" s="125"/>
      <c r="R158" s="124">
        <v>1</v>
      </c>
      <c r="S158" s="125"/>
      <c r="T158" s="124">
        <v>2</v>
      </c>
      <c r="U158" s="82"/>
      <c r="V158" s="82"/>
      <c r="W158" s="125"/>
      <c r="X158" s="124">
        <v>1</v>
      </c>
      <c r="Y158" s="125"/>
      <c r="Z158" s="124">
        <v>1</v>
      </c>
      <c r="AA158" s="120"/>
      <c r="AB158" s="73"/>
      <c r="AC158" s="30"/>
    </row>
    <row r="159" spans="1:29" s="68" customFormat="1" ht="140.25" outlineLevel="1" x14ac:dyDescent="0.25">
      <c r="A159" s="76">
        <v>148</v>
      </c>
      <c r="B159" s="76"/>
      <c r="C159" s="88" t="s">
        <v>23</v>
      </c>
      <c r="D159" s="89" t="s">
        <v>345</v>
      </c>
      <c r="E159" s="88" t="s">
        <v>407</v>
      </c>
      <c r="F159" s="127" t="s">
        <v>898</v>
      </c>
      <c r="G159" s="88" t="s">
        <v>450</v>
      </c>
      <c r="H159" s="128" t="s">
        <v>800</v>
      </c>
      <c r="I159" s="88" t="s">
        <v>577</v>
      </c>
      <c r="J159" s="88" t="s">
        <v>562</v>
      </c>
      <c r="K159" s="70">
        <v>0</v>
      </c>
      <c r="L159" s="71">
        <f t="shared" si="3"/>
        <v>0</v>
      </c>
      <c r="M159" s="47"/>
      <c r="N159" s="124">
        <v>11</v>
      </c>
      <c r="O159" s="125">
        <v>0</v>
      </c>
      <c r="P159" s="125">
        <v>0</v>
      </c>
      <c r="Q159" s="125"/>
      <c r="R159" s="124">
        <v>1</v>
      </c>
      <c r="S159" s="125"/>
      <c r="T159" s="124">
        <v>2</v>
      </c>
      <c r="U159" s="82"/>
      <c r="V159" s="82"/>
      <c r="W159" s="125"/>
      <c r="X159" s="124">
        <v>1</v>
      </c>
      <c r="Y159" s="125"/>
      <c r="Z159" s="124">
        <v>1</v>
      </c>
      <c r="AA159" s="120"/>
      <c r="AB159" s="73"/>
      <c r="AC159" s="30"/>
    </row>
    <row r="160" spans="1:29" s="68" customFormat="1" ht="38.25" outlineLevel="1" x14ac:dyDescent="0.25">
      <c r="A160" s="76">
        <v>149</v>
      </c>
      <c r="B160" s="76" t="s">
        <v>522</v>
      </c>
      <c r="C160" s="89" t="s">
        <v>23</v>
      </c>
      <c r="D160" s="89" t="s">
        <v>348</v>
      </c>
      <c r="E160" s="89" t="s">
        <v>408</v>
      </c>
      <c r="F160" s="127" t="s">
        <v>899</v>
      </c>
      <c r="G160" s="89" t="s">
        <v>450</v>
      </c>
      <c r="H160" s="128" t="s">
        <v>897</v>
      </c>
      <c r="I160" s="108" t="s">
        <v>587</v>
      </c>
      <c r="J160" s="89"/>
      <c r="K160" s="70">
        <v>1</v>
      </c>
      <c r="L160" s="71">
        <f t="shared" si="3"/>
        <v>1</v>
      </c>
      <c r="M160" s="47"/>
      <c r="N160" s="124">
        <v>3</v>
      </c>
      <c r="O160" s="125">
        <v>1</v>
      </c>
      <c r="P160" s="125">
        <v>1</v>
      </c>
      <c r="Q160" s="125"/>
      <c r="R160" s="124"/>
      <c r="S160" s="125"/>
      <c r="T160" s="124"/>
      <c r="U160" s="82"/>
      <c r="V160" s="82"/>
      <c r="W160" s="125"/>
      <c r="X160" s="124"/>
      <c r="Y160" s="125"/>
      <c r="Z160" s="124"/>
      <c r="AA160" s="120"/>
      <c r="AB160" s="73"/>
      <c r="AC160" s="30"/>
    </row>
    <row r="161" spans="1:29" s="68" customFormat="1" ht="102" outlineLevel="1" x14ac:dyDescent="0.25">
      <c r="A161" s="76">
        <v>171</v>
      </c>
      <c r="B161" s="76"/>
      <c r="C161" s="99" t="s">
        <v>23</v>
      </c>
      <c r="D161" s="99" t="s">
        <v>405</v>
      </c>
      <c r="E161" s="99" t="s">
        <v>409</v>
      </c>
      <c r="F161" s="127" t="s">
        <v>900</v>
      </c>
      <c r="G161" s="99" t="s">
        <v>450</v>
      </c>
      <c r="H161" s="128" t="s">
        <v>800</v>
      </c>
      <c r="I161" s="108" t="s">
        <v>576</v>
      </c>
      <c r="J161" s="99" t="s">
        <v>563</v>
      </c>
      <c r="K161" s="70">
        <v>0</v>
      </c>
      <c r="L161" s="71">
        <f t="shared" si="3"/>
        <v>0</v>
      </c>
      <c r="M161" s="47"/>
      <c r="N161" s="124">
        <v>11</v>
      </c>
      <c r="O161" s="125">
        <v>0</v>
      </c>
      <c r="P161" s="125">
        <v>0</v>
      </c>
      <c r="Q161" s="125"/>
      <c r="R161" s="124"/>
      <c r="S161" s="125"/>
      <c r="T161" s="124"/>
      <c r="U161" s="82"/>
      <c r="V161" s="82"/>
      <c r="W161" s="125"/>
      <c r="X161" s="124"/>
      <c r="Y161" s="125"/>
      <c r="Z161" s="124"/>
      <c r="AA161" s="120"/>
      <c r="AB161" s="73"/>
      <c r="AC161" s="30"/>
    </row>
    <row r="162" spans="1:29" s="68" customFormat="1" ht="25.5" outlineLevel="1" x14ac:dyDescent="0.25">
      <c r="A162" s="76"/>
      <c r="B162" s="76"/>
      <c r="C162" s="99" t="s">
        <v>23</v>
      </c>
      <c r="D162" s="99" t="s">
        <v>411</v>
      </c>
      <c r="E162" s="99" t="s">
        <v>605</v>
      </c>
      <c r="F162" s="127"/>
      <c r="G162" s="99"/>
      <c r="H162" s="128" t="s">
        <v>76</v>
      </c>
      <c r="I162" s="99"/>
      <c r="J162" s="99"/>
      <c r="K162" s="70">
        <v>0</v>
      </c>
      <c r="L162" s="71" t="str">
        <f t="shared" si="3"/>
        <v/>
      </c>
      <c r="M162" s="47"/>
      <c r="N162" s="124"/>
      <c r="O162" s="125"/>
      <c r="P162" s="125"/>
      <c r="Q162" s="125"/>
      <c r="R162" s="124"/>
      <c r="S162" s="125"/>
      <c r="T162" s="124"/>
      <c r="U162" s="82"/>
      <c r="V162" s="82"/>
      <c r="W162" s="125"/>
      <c r="X162" s="124"/>
      <c r="Y162" s="125"/>
      <c r="Z162" s="124"/>
      <c r="AA162" s="120"/>
      <c r="AB162" s="73"/>
      <c r="AC162" s="30"/>
    </row>
    <row r="163" spans="1:29" s="68" customFormat="1" ht="63.75" outlineLevel="1" x14ac:dyDescent="0.25">
      <c r="A163" s="76">
        <v>172</v>
      </c>
      <c r="B163" s="76" t="s">
        <v>522</v>
      </c>
      <c r="C163" s="99" t="s">
        <v>23</v>
      </c>
      <c r="D163" s="99" t="s">
        <v>413</v>
      </c>
      <c r="E163" s="99" t="s">
        <v>416</v>
      </c>
      <c r="F163" s="127" t="s">
        <v>901</v>
      </c>
      <c r="G163" s="99" t="s">
        <v>179</v>
      </c>
      <c r="H163" s="128" t="s">
        <v>824</v>
      </c>
      <c r="I163" s="99" t="s">
        <v>749</v>
      </c>
      <c r="J163" s="99"/>
      <c r="K163" s="70">
        <v>1</v>
      </c>
      <c r="L163" s="71">
        <f t="shared" si="3"/>
        <v>1</v>
      </c>
      <c r="M163" s="47"/>
      <c r="N163" s="124">
        <v>5</v>
      </c>
      <c r="O163" s="125">
        <v>1</v>
      </c>
      <c r="P163" s="125">
        <v>1</v>
      </c>
      <c r="Q163" s="125"/>
      <c r="R163" s="124"/>
      <c r="S163" s="125"/>
      <c r="T163" s="124"/>
      <c r="U163" s="82"/>
      <c r="V163" s="82"/>
      <c r="W163" s="125"/>
      <c r="X163" s="124"/>
      <c r="Y163" s="125"/>
      <c r="Z163" s="124"/>
      <c r="AA163" s="120"/>
      <c r="AB163" s="73"/>
      <c r="AC163" s="30"/>
    </row>
    <row r="164" spans="1:29" s="68" customFormat="1" ht="38.25" outlineLevel="1" x14ac:dyDescent="0.25">
      <c r="A164" s="76">
        <v>173</v>
      </c>
      <c r="B164" s="76" t="s">
        <v>522</v>
      </c>
      <c r="C164" s="99" t="s">
        <v>23</v>
      </c>
      <c r="D164" s="99" t="s">
        <v>414</v>
      </c>
      <c r="E164" s="99" t="s">
        <v>417</v>
      </c>
      <c r="F164" s="127" t="s">
        <v>902</v>
      </c>
      <c r="G164" s="99" t="s">
        <v>179</v>
      </c>
      <c r="H164" s="128" t="s">
        <v>800</v>
      </c>
      <c r="I164" s="99" t="s">
        <v>750</v>
      </c>
      <c r="J164" s="99"/>
      <c r="K164" s="70">
        <v>1</v>
      </c>
      <c r="L164" s="71">
        <f t="shared" si="3"/>
        <v>0.93333333333333324</v>
      </c>
      <c r="M164" s="47"/>
      <c r="N164" s="124">
        <v>11</v>
      </c>
      <c r="O164" s="125">
        <v>1</v>
      </c>
      <c r="P164" s="125">
        <v>0.9</v>
      </c>
      <c r="Q164" s="125">
        <v>0.9</v>
      </c>
      <c r="R164" s="124"/>
      <c r="S164" s="125"/>
      <c r="T164" s="124"/>
      <c r="U164" s="82"/>
      <c r="V164" s="82"/>
      <c r="W164" s="125"/>
      <c r="X164" s="124"/>
      <c r="Y164" s="125"/>
      <c r="Z164" s="124"/>
      <c r="AA164" s="120"/>
      <c r="AB164" s="73"/>
      <c r="AC164" s="30"/>
    </row>
    <row r="165" spans="1:29" s="68" customFormat="1" ht="38.25" outlineLevel="1" x14ac:dyDescent="0.25">
      <c r="A165" s="76">
        <v>174</v>
      </c>
      <c r="B165" s="76" t="s">
        <v>522</v>
      </c>
      <c r="C165" s="99" t="s">
        <v>23</v>
      </c>
      <c r="D165" s="99" t="s">
        <v>415</v>
      </c>
      <c r="E165" s="99" t="s">
        <v>418</v>
      </c>
      <c r="F165" s="127" t="s">
        <v>903</v>
      </c>
      <c r="G165" s="99" t="s">
        <v>179</v>
      </c>
      <c r="H165" s="128" t="s">
        <v>832</v>
      </c>
      <c r="I165" s="108" t="s">
        <v>751</v>
      </c>
      <c r="J165" s="99"/>
      <c r="K165" s="70">
        <v>1</v>
      </c>
      <c r="L165" s="71">
        <f t="shared" si="3"/>
        <v>1</v>
      </c>
      <c r="M165" s="47"/>
      <c r="N165" s="124">
        <v>10</v>
      </c>
      <c r="O165" s="125">
        <v>1</v>
      </c>
      <c r="P165" s="125">
        <v>1</v>
      </c>
      <c r="Q165" s="125"/>
      <c r="R165" s="124"/>
      <c r="S165" s="125"/>
      <c r="T165" s="124"/>
      <c r="U165" s="82"/>
      <c r="V165" s="82"/>
      <c r="W165" s="125"/>
      <c r="X165" s="124"/>
      <c r="Y165" s="125"/>
      <c r="Z165" s="124"/>
      <c r="AA165" s="120"/>
      <c r="AB165" s="73"/>
      <c r="AC165" s="30"/>
    </row>
    <row r="166" spans="1:29" s="68" customFormat="1" outlineLevel="1" x14ac:dyDescent="0.25">
      <c r="A166" s="76"/>
      <c r="B166" s="76"/>
      <c r="C166" s="88" t="s">
        <v>23</v>
      </c>
      <c r="D166" s="88" t="s">
        <v>346</v>
      </c>
      <c r="E166" s="89" t="s">
        <v>400</v>
      </c>
      <c r="F166" s="127" t="s">
        <v>75</v>
      </c>
      <c r="G166" s="88"/>
      <c r="H166" s="128" t="s">
        <v>76</v>
      </c>
      <c r="I166" s="88"/>
      <c r="J166" s="88"/>
      <c r="K166" s="70">
        <v>0</v>
      </c>
      <c r="L166" s="71" t="str">
        <f t="shared" si="3"/>
        <v/>
      </c>
      <c r="M166" s="47"/>
      <c r="N166" s="124">
        <v>1</v>
      </c>
      <c r="O166" s="125"/>
      <c r="P166" s="125"/>
      <c r="Q166" s="125"/>
      <c r="R166" s="124">
        <v>1</v>
      </c>
      <c r="S166" s="125"/>
      <c r="T166" s="124">
        <v>1</v>
      </c>
      <c r="U166" s="82"/>
      <c r="V166" s="82"/>
      <c r="W166" s="125"/>
      <c r="X166" s="124">
        <v>1</v>
      </c>
      <c r="Y166" s="125"/>
      <c r="Z166" s="124">
        <v>1</v>
      </c>
      <c r="AA166" s="120"/>
      <c r="AB166" s="73"/>
      <c r="AC166" s="30"/>
    </row>
    <row r="167" spans="1:29" s="203" customFormat="1" outlineLevel="1" x14ac:dyDescent="0.25">
      <c r="A167" s="183"/>
      <c r="B167" s="183"/>
      <c r="C167" s="106" t="s">
        <v>23</v>
      </c>
      <c r="D167" s="106" t="s">
        <v>347</v>
      </c>
      <c r="E167" s="106" t="s">
        <v>404</v>
      </c>
      <c r="F167" s="204" t="s">
        <v>75</v>
      </c>
      <c r="G167" s="106"/>
      <c r="H167" s="106" t="s">
        <v>76</v>
      </c>
      <c r="I167" s="106"/>
      <c r="J167" s="106"/>
      <c r="K167" s="70">
        <v>0</v>
      </c>
      <c r="L167" s="197" t="str">
        <f t="shared" si="3"/>
        <v/>
      </c>
      <c r="M167" s="47"/>
      <c r="N167" s="124"/>
      <c r="O167" s="199"/>
      <c r="P167" s="199"/>
      <c r="Q167" s="199"/>
      <c r="R167" s="198">
        <v>1</v>
      </c>
      <c r="S167" s="199"/>
      <c r="T167" s="198">
        <v>2</v>
      </c>
      <c r="U167" s="200"/>
      <c r="V167" s="200"/>
      <c r="W167" s="199"/>
      <c r="X167" s="198">
        <v>1</v>
      </c>
      <c r="Y167" s="199"/>
      <c r="Z167" s="198">
        <v>1</v>
      </c>
      <c r="AA167" s="201"/>
      <c r="AB167" s="202"/>
      <c r="AC167" s="47"/>
    </row>
    <row r="168" spans="1:29" s="203" customFormat="1" ht="21.75" customHeight="1" outlineLevel="1" x14ac:dyDescent="0.25">
      <c r="A168" s="183">
        <v>228</v>
      </c>
      <c r="B168" s="183" t="s">
        <v>522</v>
      </c>
      <c r="C168" s="106" t="s">
        <v>23</v>
      </c>
      <c r="D168" s="106" t="s">
        <v>664</v>
      </c>
      <c r="E168" s="106" t="s">
        <v>665</v>
      </c>
      <c r="F168" s="184" t="s">
        <v>904</v>
      </c>
      <c r="G168" s="106" t="s">
        <v>87</v>
      </c>
      <c r="H168" s="106" t="s">
        <v>829</v>
      </c>
      <c r="I168" s="106" t="s">
        <v>707</v>
      </c>
      <c r="J168" s="106"/>
      <c r="K168" s="70">
        <v>1</v>
      </c>
      <c r="L168" s="197">
        <f t="shared" si="3"/>
        <v>1</v>
      </c>
      <c r="M168" s="47"/>
      <c r="N168" s="124">
        <v>7</v>
      </c>
      <c r="O168" s="199">
        <v>1</v>
      </c>
      <c r="P168" s="199">
        <v>1</v>
      </c>
      <c r="Q168" s="199"/>
      <c r="R168" s="198"/>
      <c r="S168" s="199"/>
      <c r="T168" s="198"/>
      <c r="U168" s="200"/>
      <c r="V168" s="200"/>
      <c r="W168" s="199"/>
      <c r="X168" s="198"/>
      <c r="Y168" s="199"/>
      <c r="Z168" s="198"/>
      <c r="AA168" s="201"/>
      <c r="AB168" s="202"/>
      <c r="AC168" s="47"/>
    </row>
    <row r="169" spans="1:29" s="203" customFormat="1" ht="24.75" customHeight="1" outlineLevel="1" x14ac:dyDescent="0.25">
      <c r="A169" s="183">
        <v>229</v>
      </c>
      <c r="B169" s="183" t="s">
        <v>522</v>
      </c>
      <c r="C169" s="106" t="s">
        <v>23</v>
      </c>
      <c r="D169" s="106" t="s">
        <v>668</v>
      </c>
      <c r="E169" s="106" t="s">
        <v>666</v>
      </c>
      <c r="F169" s="184" t="s">
        <v>904</v>
      </c>
      <c r="G169" s="106" t="s">
        <v>87</v>
      </c>
      <c r="H169" s="106" t="s">
        <v>800</v>
      </c>
      <c r="I169" s="106" t="s">
        <v>707</v>
      </c>
      <c r="J169" s="106"/>
      <c r="K169" s="70">
        <v>1</v>
      </c>
      <c r="L169" s="197">
        <f t="shared" si="3"/>
        <v>0.93333333333333324</v>
      </c>
      <c r="M169" s="31"/>
      <c r="N169" s="124">
        <v>11</v>
      </c>
      <c r="O169" s="199">
        <v>1</v>
      </c>
      <c r="P169" s="199">
        <v>0.9</v>
      </c>
      <c r="Q169" s="199">
        <v>0.9</v>
      </c>
      <c r="R169" s="198"/>
      <c r="S169" s="199"/>
      <c r="T169" s="198"/>
      <c r="U169" s="200"/>
      <c r="V169" s="200"/>
      <c r="W169" s="199"/>
      <c r="X169" s="198"/>
      <c r="Y169" s="199"/>
      <c r="Z169" s="198"/>
      <c r="AA169" s="201"/>
      <c r="AB169" s="202"/>
      <c r="AC169" s="31"/>
    </row>
    <row r="170" spans="1:29" s="203" customFormat="1" ht="21.75" customHeight="1" outlineLevel="1" x14ac:dyDescent="0.25">
      <c r="A170" s="183">
        <v>230</v>
      </c>
      <c r="B170" s="183" t="s">
        <v>522</v>
      </c>
      <c r="C170" s="106" t="s">
        <v>23</v>
      </c>
      <c r="D170" s="106" t="s">
        <v>669</v>
      </c>
      <c r="E170" s="106" t="s">
        <v>667</v>
      </c>
      <c r="F170" s="184" t="s">
        <v>904</v>
      </c>
      <c r="G170" s="106" t="s">
        <v>87</v>
      </c>
      <c r="H170" s="106" t="s">
        <v>832</v>
      </c>
      <c r="I170" s="106" t="s">
        <v>707</v>
      </c>
      <c r="J170" s="106"/>
      <c r="K170" s="70">
        <v>1</v>
      </c>
      <c r="L170" s="197">
        <f t="shared" si="3"/>
        <v>1</v>
      </c>
      <c r="M170" s="47"/>
      <c r="N170" s="124">
        <v>10</v>
      </c>
      <c r="O170" s="199">
        <v>1</v>
      </c>
      <c r="P170" s="199">
        <v>1</v>
      </c>
      <c r="Q170" s="199"/>
      <c r="R170" s="198"/>
      <c r="S170" s="199"/>
      <c r="T170" s="198"/>
      <c r="U170" s="200"/>
      <c r="V170" s="200"/>
      <c r="W170" s="199"/>
      <c r="X170" s="198"/>
      <c r="Y170" s="199"/>
      <c r="Z170" s="198"/>
      <c r="AA170" s="201"/>
      <c r="AB170" s="202"/>
      <c r="AC170" s="47"/>
    </row>
    <row r="171" spans="1:29" s="68" customFormat="1" outlineLevel="1" x14ac:dyDescent="0.25">
      <c r="A171" s="76"/>
      <c r="B171" s="76"/>
      <c r="C171" s="171" t="s">
        <v>23</v>
      </c>
      <c r="D171" s="171" t="s">
        <v>542</v>
      </c>
      <c r="E171" s="171" t="s">
        <v>544</v>
      </c>
      <c r="F171" s="169" t="s">
        <v>75</v>
      </c>
      <c r="G171" s="171"/>
      <c r="H171" s="171" t="s">
        <v>76</v>
      </c>
      <c r="I171" s="171"/>
      <c r="J171" s="171"/>
      <c r="K171" s="70">
        <v>0</v>
      </c>
      <c r="L171" s="71"/>
      <c r="M171" s="47"/>
      <c r="N171" s="124"/>
      <c r="O171" s="125"/>
      <c r="P171" s="125"/>
      <c r="Q171" s="125"/>
      <c r="R171" s="124"/>
      <c r="S171" s="125"/>
      <c r="T171" s="124"/>
      <c r="U171" s="82"/>
      <c r="V171" s="82"/>
      <c r="W171" s="125"/>
      <c r="X171" s="124"/>
      <c r="Y171" s="125"/>
      <c r="Z171" s="124"/>
      <c r="AA171" s="120"/>
      <c r="AB171" s="73"/>
      <c r="AC171" s="47"/>
    </row>
    <row r="172" spans="1:29" s="68" customFormat="1" ht="25.5" outlineLevel="1" x14ac:dyDescent="0.25">
      <c r="A172" s="76">
        <v>201</v>
      </c>
      <c r="B172" s="76" t="s">
        <v>522</v>
      </c>
      <c r="C172" s="171" t="s">
        <v>23</v>
      </c>
      <c r="D172" s="171" t="s">
        <v>543</v>
      </c>
      <c r="E172" s="171" t="s">
        <v>548</v>
      </c>
      <c r="F172" s="169" t="s">
        <v>905</v>
      </c>
      <c r="G172" s="171" t="s">
        <v>87</v>
      </c>
      <c r="H172" s="171" t="s">
        <v>800</v>
      </c>
      <c r="I172" s="171" t="s">
        <v>753</v>
      </c>
      <c r="J172" s="212" t="s">
        <v>782</v>
      </c>
      <c r="K172" s="44">
        <v>1</v>
      </c>
      <c r="L172" s="71">
        <f t="shared" si="3"/>
        <v>0.95</v>
      </c>
      <c r="M172" s="31"/>
      <c r="N172" s="124">
        <v>11</v>
      </c>
      <c r="O172" s="125">
        <v>1</v>
      </c>
      <c r="P172" s="125">
        <v>0.9</v>
      </c>
      <c r="Q172" s="125"/>
      <c r="R172" s="124"/>
      <c r="S172" s="125"/>
      <c r="T172" s="124"/>
      <c r="U172" s="82"/>
      <c r="V172" s="82"/>
      <c r="W172" s="125"/>
      <c r="X172" s="124"/>
      <c r="Y172" s="125"/>
      <c r="Z172" s="124"/>
      <c r="AA172" s="120"/>
      <c r="AB172" s="73"/>
      <c r="AC172" s="31"/>
    </row>
    <row r="173" spans="1:29" s="68" customFormat="1" ht="25.5" outlineLevel="1" x14ac:dyDescent="0.25">
      <c r="A173" s="77"/>
      <c r="B173" s="167"/>
      <c r="C173" s="194" t="s">
        <v>23</v>
      </c>
      <c r="D173" s="194" t="s">
        <v>627</v>
      </c>
      <c r="E173" s="194" t="s">
        <v>785</v>
      </c>
      <c r="F173" s="224" t="s">
        <v>75</v>
      </c>
      <c r="G173" s="193"/>
      <c r="H173" s="193"/>
      <c r="I173" s="193"/>
      <c r="J173" s="193"/>
      <c r="K173" s="44">
        <v>0</v>
      </c>
      <c r="L173" s="71" t="str">
        <f t="shared" si="3"/>
        <v/>
      </c>
      <c r="M173" s="31"/>
      <c r="N173" s="187"/>
      <c r="O173" s="125"/>
      <c r="P173" s="125"/>
      <c r="Q173" s="125"/>
      <c r="R173" s="187"/>
      <c r="S173" s="188"/>
      <c r="T173" s="187"/>
      <c r="U173" s="188"/>
      <c r="V173" s="188"/>
      <c r="W173" s="188"/>
      <c r="X173" s="187"/>
      <c r="Y173" s="188"/>
      <c r="Z173" s="187"/>
      <c r="AA173" s="189"/>
      <c r="AB173" s="73"/>
      <c r="AC173" s="90"/>
    </row>
    <row r="174" spans="1:29" s="68" customFormat="1" ht="25.5" outlineLevel="1" x14ac:dyDescent="0.25">
      <c r="A174" s="77">
        <v>233</v>
      </c>
      <c r="B174" s="167" t="s">
        <v>522</v>
      </c>
      <c r="C174" s="227" t="s">
        <v>23</v>
      </c>
      <c r="D174" s="227" t="s">
        <v>786</v>
      </c>
      <c r="E174" s="225" t="s">
        <v>788</v>
      </c>
      <c r="F174" s="222" t="s">
        <v>906</v>
      </c>
      <c r="G174" s="227" t="s">
        <v>87</v>
      </c>
      <c r="H174" s="227" t="s">
        <v>800</v>
      </c>
      <c r="I174" s="225" t="s">
        <v>790</v>
      </c>
      <c r="J174" s="225"/>
      <c r="K174" s="44">
        <v>1</v>
      </c>
      <c r="L174" s="71">
        <f t="shared" si="3"/>
        <v>0.85</v>
      </c>
      <c r="M174" s="31"/>
      <c r="N174" s="124">
        <v>11</v>
      </c>
      <c r="O174" s="188">
        <v>1</v>
      </c>
      <c r="P174" s="188">
        <v>0.7</v>
      </c>
      <c r="Q174" s="188"/>
      <c r="R174" s="187"/>
      <c r="S174" s="188"/>
      <c r="T174" s="187"/>
      <c r="U174" s="188"/>
      <c r="V174" s="188"/>
      <c r="W174" s="188"/>
      <c r="X174" s="187"/>
      <c r="Y174" s="188"/>
      <c r="Z174" s="187"/>
      <c r="AA174" s="189"/>
      <c r="AB174" s="73"/>
      <c r="AC174" s="90"/>
    </row>
    <row r="175" spans="1:29" s="68" customFormat="1" ht="25.5" outlineLevel="1" x14ac:dyDescent="0.25">
      <c r="A175" s="77">
        <v>234</v>
      </c>
      <c r="B175" s="167" t="s">
        <v>522</v>
      </c>
      <c r="C175" s="227" t="s">
        <v>23</v>
      </c>
      <c r="D175" s="227" t="s">
        <v>786</v>
      </c>
      <c r="E175" s="225" t="s">
        <v>793</v>
      </c>
      <c r="F175" s="222" t="s">
        <v>907</v>
      </c>
      <c r="G175" s="227" t="s">
        <v>87</v>
      </c>
      <c r="H175" s="227" t="s">
        <v>800</v>
      </c>
      <c r="I175" s="225" t="s">
        <v>791</v>
      </c>
      <c r="J175" s="225"/>
      <c r="K175" s="44">
        <v>1</v>
      </c>
      <c r="L175" s="71">
        <f t="shared" si="3"/>
        <v>0.85</v>
      </c>
      <c r="M175" s="31"/>
      <c r="N175" s="124">
        <v>11</v>
      </c>
      <c r="O175" s="188">
        <v>1</v>
      </c>
      <c r="P175" s="188">
        <v>0.7</v>
      </c>
      <c r="Q175" s="188"/>
      <c r="R175" s="187"/>
      <c r="S175" s="188"/>
      <c r="T175" s="187"/>
      <c r="U175" s="188"/>
      <c r="V175" s="188"/>
      <c r="W175" s="188"/>
      <c r="X175" s="187"/>
      <c r="Y175" s="188"/>
      <c r="Z175" s="187"/>
      <c r="AA175" s="189"/>
      <c r="AB175" s="73"/>
      <c r="AC175" s="90"/>
    </row>
    <row r="176" spans="1:29" s="68" customFormat="1" ht="25.5" outlineLevel="1" x14ac:dyDescent="0.25">
      <c r="A176" s="77">
        <v>235</v>
      </c>
      <c r="B176" s="167" t="s">
        <v>522</v>
      </c>
      <c r="C176" s="227" t="s">
        <v>23</v>
      </c>
      <c r="D176" s="227" t="s">
        <v>787</v>
      </c>
      <c r="E176" s="225" t="s">
        <v>789</v>
      </c>
      <c r="F176" s="222" t="s">
        <v>907</v>
      </c>
      <c r="G176" s="227" t="s">
        <v>87</v>
      </c>
      <c r="H176" s="227" t="s">
        <v>800</v>
      </c>
      <c r="I176" s="225" t="s">
        <v>792</v>
      </c>
      <c r="J176" s="225"/>
      <c r="K176" s="44">
        <v>1</v>
      </c>
      <c r="L176" s="71">
        <f t="shared" si="3"/>
        <v>0.85</v>
      </c>
      <c r="M176" s="31"/>
      <c r="N176" s="124">
        <v>11</v>
      </c>
      <c r="O176" s="188">
        <v>1</v>
      </c>
      <c r="P176" s="188">
        <v>0.7</v>
      </c>
      <c r="Q176" s="188"/>
      <c r="R176" s="187"/>
      <c r="S176" s="188"/>
      <c r="T176" s="187"/>
      <c r="U176" s="188"/>
      <c r="V176" s="188"/>
      <c r="W176" s="188"/>
      <c r="X176" s="187"/>
      <c r="Y176" s="188"/>
      <c r="Z176" s="187"/>
      <c r="AA176" s="189"/>
      <c r="AB176" s="73"/>
      <c r="AC176" s="90"/>
    </row>
    <row r="177" spans="1:29" s="28" customFormat="1" ht="21" customHeight="1" x14ac:dyDescent="0.25">
      <c r="A177" s="25" t="s">
        <v>401</v>
      </c>
      <c r="B177" s="26"/>
      <c r="C177" s="26"/>
      <c r="D177" s="26"/>
      <c r="E177" s="26"/>
      <c r="F177" s="26"/>
      <c r="G177" s="26"/>
      <c r="H177" s="26" t="s">
        <v>76</v>
      </c>
      <c r="I177" s="26"/>
      <c r="J177" s="26"/>
      <c r="K177" s="26"/>
      <c r="L177" s="26"/>
      <c r="M177" s="26"/>
      <c r="N177" s="148"/>
      <c r="O177" s="26"/>
      <c r="P177" s="26"/>
      <c r="Q177" s="26"/>
      <c r="R177" s="148"/>
      <c r="S177" s="26"/>
      <c r="T177" s="148"/>
      <c r="U177" s="26"/>
      <c r="V177" s="26"/>
      <c r="W177" s="26"/>
      <c r="X177" s="148"/>
      <c r="Y177" s="26"/>
      <c r="Z177" s="148"/>
      <c r="AA177" s="149"/>
      <c r="AB177" s="27"/>
      <c r="AC177" s="17"/>
    </row>
    <row r="178" spans="1:29" outlineLevel="1" x14ac:dyDescent="0.25">
      <c r="A178" s="76"/>
      <c r="B178" s="76"/>
      <c r="C178" s="84" t="s">
        <v>23</v>
      </c>
      <c r="D178" s="84" t="s">
        <v>72</v>
      </c>
      <c r="E178" s="84" t="s">
        <v>401</v>
      </c>
      <c r="F178" s="127" t="s">
        <v>75</v>
      </c>
      <c r="G178" s="84"/>
      <c r="H178" s="128" t="s">
        <v>76</v>
      </c>
      <c r="I178" s="84"/>
      <c r="J178" s="84"/>
      <c r="K178" s="29">
        <v>0</v>
      </c>
      <c r="L178" s="71" t="str">
        <f>IF(COUNT(O178,P178,Q178,S178,U178,V178,W178,Y178,AA178)&gt;0,SUM(O178,P178,Q178,S178,U178,V178,W178,Y178,AA178)/COUNT(O178,P178,Q178,S178,U178,V178,W178,Y178,AA178),"")</f>
        <v/>
      </c>
      <c r="M178" s="47"/>
      <c r="N178" s="124">
        <v>1</v>
      </c>
      <c r="O178" s="125"/>
      <c r="P178" s="125"/>
      <c r="Q178" s="125"/>
      <c r="R178" s="124">
        <v>1</v>
      </c>
      <c r="S178" s="125"/>
      <c r="T178" s="124">
        <v>1</v>
      </c>
      <c r="U178" s="82"/>
      <c r="V178" s="82"/>
      <c r="W178" s="125"/>
      <c r="X178" s="124">
        <v>1</v>
      </c>
      <c r="Y178" s="125"/>
      <c r="Z178" s="124">
        <v>1</v>
      </c>
      <c r="AA178" s="120"/>
      <c r="AB178" s="73"/>
      <c r="AC178" s="30"/>
    </row>
    <row r="179" spans="1:29" outlineLevel="1" x14ac:dyDescent="0.25">
      <c r="A179" s="76"/>
      <c r="B179" s="76"/>
      <c r="C179" s="84" t="s">
        <v>23</v>
      </c>
      <c r="D179" s="84" t="s">
        <v>73</v>
      </c>
      <c r="E179" s="84" t="s">
        <v>84</v>
      </c>
      <c r="F179" s="127" t="s">
        <v>75</v>
      </c>
      <c r="G179" s="84"/>
      <c r="H179" s="128" t="s">
        <v>76</v>
      </c>
      <c r="I179" s="84"/>
      <c r="J179" s="84"/>
      <c r="K179" s="29">
        <v>0</v>
      </c>
      <c r="L179" s="71" t="str">
        <f>IF(COUNT(O179,P179,Q179,S179,U179,V179,W179,Y179,AA179)&gt;0,SUM(O179,P179,Q179,S179,U179,V179,W179,Y179,AA179)/COUNT(O179,P179,Q179,S179,U179,V179,W179,Y179,AA179),"")</f>
        <v/>
      </c>
      <c r="M179" s="47"/>
      <c r="N179" s="124"/>
      <c r="O179" s="125"/>
      <c r="P179" s="125"/>
      <c r="Q179" s="125"/>
      <c r="R179" s="124"/>
      <c r="S179" s="125"/>
      <c r="T179" s="124"/>
      <c r="U179" s="82"/>
      <c r="V179" s="82"/>
      <c r="W179" s="125"/>
      <c r="X179" s="124"/>
      <c r="Y179" s="125"/>
      <c r="Z179" s="124"/>
      <c r="AA179" s="120"/>
      <c r="AB179" s="32"/>
      <c r="AC179" s="30"/>
    </row>
    <row r="180" spans="1:29" ht="114.75" outlineLevel="1" x14ac:dyDescent="0.25">
      <c r="A180" s="76">
        <v>70</v>
      </c>
      <c r="B180" s="76" t="s">
        <v>522</v>
      </c>
      <c r="C180" s="84" t="s">
        <v>23</v>
      </c>
      <c r="D180" s="84" t="s">
        <v>108</v>
      </c>
      <c r="E180" s="84" t="s">
        <v>109</v>
      </c>
      <c r="F180" s="127" t="s">
        <v>908</v>
      </c>
      <c r="G180" s="84" t="s">
        <v>80</v>
      </c>
      <c r="H180" s="128" t="s">
        <v>909</v>
      </c>
      <c r="I180" s="84" t="s">
        <v>755</v>
      </c>
      <c r="J180" s="84"/>
      <c r="K180" s="29">
        <v>1</v>
      </c>
      <c r="L180" s="71">
        <f>IF(COUNT(O180,P180,Q180,S180,U180,V180,W180,Y180,AA180)&gt;0,SUM(O180,P180,Q180,S180,U180,V180,W180,Y180,AA180)/COUNT(O180,P180,Q180,S180,U180,V180,W180,Y180,AA180),"")</f>
        <v>1</v>
      </c>
      <c r="M180" s="47"/>
      <c r="N180" s="124">
        <v>1</v>
      </c>
      <c r="O180" s="125"/>
      <c r="P180" s="125"/>
      <c r="Q180" s="125"/>
      <c r="R180" s="124">
        <v>1</v>
      </c>
      <c r="S180" s="125"/>
      <c r="T180" s="124">
        <v>3</v>
      </c>
      <c r="U180" s="82">
        <v>1</v>
      </c>
      <c r="V180" s="82">
        <v>1</v>
      </c>
      <c r="W180" s="125"/>
      <c r="X180" s="124">
        <v>1</v>
      </c>
      <c r="Y180" s="125"/>
      <c r="Z180" s="124">
        <v>1</v>
      </c>
      <c r="AA180" s="120"/>
      <c r="AB180" s="32"/>
      <c r="AC180" s="30"/>
    </row>
    <row r="181" spans="1:29" s="68" customFormat="1" outlineLevel="1" x14ac:dyDescent="0.25">
      <c r="A181" s="76"/>
      <c r="B181" s="167"/>
      <c r="C181" s="166" t="s">
        <v>23</v>
      </c>
      <c r="D181" s="166" t="s">
        <v>74</v>
      </c>
      <c r="E181" s="166" t="s">
        <v>539</v>
      </c>
      <c r="F181" s="165"/>
      <c r="G181" s="166"/>
      <c r="H181" s="166"/>
      <c r="I181" s="166"/>
      <c r="J181" s="166"/>
      <c r="K181" s="44"/>
      <c r="L181" s="71"/>
      <c r="M181" s="47"/>
      <c r="N181" s="124"/>
      <c r="O181" s="125"/>
      <c r="P181" s="125"/>
      <c r="Q181" s="125"/>
      <c r="R181" s="124"/>
      <c r="S181" s="125"/>
      <c r="T181" s="124"/>
      <c r="U181" s="82"/>
      <c r="V181" s="82"/>
      <c r="W181" s="125"/>
      <c r="X181" s="124"/>
      <c r="Y181" s="125"/>
      <c r="Z181" s="124"/>
      <c r="AA181" s="120"/>
      <c r="AB181" s="73"/>
      <c r="AC181" s="30"/>
    </row>
    <row r="182" spans="1:29" s="68" customFormat="1" ht="25.5" outlineLevel="1" x14ac:dyDescent="0.25">
      <c r="A182" s="76">
        <v>66</v>
      </c>
      <c r="B182" s="167"/>
      <c r="C182" s="166" t="s">
        <v>23</v>
      </c>
      <c r="D182" s="166" t="s">
        <v>538</v>
      </c>
      <c r="E182" s="166" t="s">
        <v>111</v>
      </c>
      <c r="F182" s="165" t="s">
        <v>847</v>
      </c>
      <c r="G182" s="166" t="s">
        <v>77</v>
      </c>
      <c r="H182" s="166" t="s">
        <v>784</v>
      </c>
      <c r="I182" s="166"/>
      <c r="J182" s="166" t="s">
        <v>537</v>
      </c>
      <c r="K182" s="44">
        <v>0</v>
      </c>
      <c r="L182" s="71"/>
      <c r="M182" s="47"/>
      <c r="N182" s="124"/>
      <c r="O182" s="125"/>
      <c r="P182" s="125"/>
      <c r="Q182" s="125"/>
      <c r="R182" s="124"/>
      <c r="S182" s="125"/>
      <c r="T182" s="124">
        <v>12</v>
      </c>
      <c r="U182" s="82">
        <v>0</v>
      </c>
      <c r="V182" s="82">
        <v>0</v>
      </c>
      <c r="W182" s="125"/>
      <c r="X182" s="124"/>
      <c r="Y182" s="125"/>
      <c r="Z182" s="124"/>
      <c r="AA182" s="120"/>
      <c r="AB182" s="73"/>
      <c r="AC182" s="30"/>
    </row>
    <row r="183" spans="1:29" s="28" customFormat="1" ht="21" customHeight="1" x14ac:dyDescent="0.25">
      <c r="A183" s="25" t="s">
        <v>57</v>
      </c>
      <c r="B183" s="26"/>
      <c r="C183" s="26"/>
      <c r="D183" s="26"/>
      <c r="E183" s="26"/>
      <c r="F183" s="26"/>
      <c r="G183" s="26"/>
      <c r="H183" s="26" t="s">
        <v>76</v>
      </c>
      <c r="I183" s="26"/>
      <c r="J183" s="26"/>
      <c r="K183" s="26"/>
      <c r="L183" s="26"/>
      <c r="M183" s="26"/>
      <c r="N183" s="148"/>
      <c r="O183" s="26"/>
      <c r="P183" s="26"/>
      <c r="Q183" s="26"/>
      <c r="R183" s="148"/>
      <c r="S183" s="26"/>
      <c r="T183" s="148"/>
      <c r="U183" s="26"/>
      <c r="V183" s="26"/>
      <c r="W183" s="26"/>
      <c r="X183" s="148"/>
      <c r="Y183" s="26"/>
      <c r="Z183" s="148"/>
      <c r="AA183" s="149"/>
      <c r="AB183" s="27"/>
      <c r="AC183" s="33"/>
    </row>
    <row r="184" spans="1:29" ht="27" customHeight="1" outlineLevel="1" x14ac:dyDescent="0.25">
      <c r="A184" s="86"/>
      <c r="B184" s="86"/>
      <c r="C184" s="41" t="s">
        <v>23</v>
      </c>
      <c r="D184" s="41" t="s">
        <v>48</v>
      </c>
      <c r="E184" s="34" t="s">
        <v>49</v>
      </c>
      <c r="F184" s="127" t="s">
        <v>75</v>
      </c>
      <c r="G184" s="84"/>
      <c r="H184" s="128" t="s">
        <v>76</v>
      </c>
      <c r="I184" s="84"/>
      <c r="J184" s="84"/>
      <c r="K184" s="29">
        <v>0</v>
      </c>
      <c r="L184" s="71" t="str">
        <f t="shared" ref="L184:L258" si="4">IF(COUNT(O184,P184,Q184,S184,U184,V184,W184,Y184,AA184)&gt;0,SUM(O184,P184,Q184,S184,U184,V184,W184,Y184,AA184)/COUNT(O184,P184,Q184,S184,U184,V184,W184,Y184,AA184),"")</f>
        <v/>
      </c>
      <c r="M184" s="47"/>
      <c r="N184" s="124">
        <v>1</v>
      </c>
      <c r="O184" s="125"/>
      <c r="P184" s="125"/>
      <c r="Q184" s="125"/>
      <c r="R184" s="124">
        <v>1</v>
      </c>
      <c r="S184" s="125"/>
      <c r="T184" s="124">
        <v>1</v>
      </c>
      <c r="U184" s="82"/>
      <c r="V184" s="82"/>
      <c r="W184" s="125"/>
      <c r="X184" s="124">
        <v>1</v>
      </c>
      <c r="Y184" s="125"/>
      <c r="Z184" s="124">
        <v>1</v>
      </c>
      <c r="AA184" s="120"/>
      <c r="AB184" s="73"/>
      <c r="AC184" s="35"/>
    </row>
    <row r="185" spans="1:29" ht="25.5" outlineLevel="1" x14ac:dyDescent="0.25">
      <c r="A185" s="86"/>
      <c r="B185" s="86"/>
      <c r="C185" s="41" t="s">
        <v>23</v>
      </c>
      <c r="D185" s="105" t="s">
        <v>26</v>
      </c>
      <c r="E185" s="72" t="s">
        <v>105</v>
      </c>
      <c r="F185" s="127" t="s">
        <v>75</v>
      </c>
      <c r="G185" s="84"/>
      <c r="H185" s="128" t="s">
        <v>76</v>
      </c>
      <c r="I185" s="84"/>
      <c r="J185" s="84"/>
      <c r="K185" s="29">
        <v>0</v>
      </c>
      <c r="L185" s="71" t="str">
        <f t="shared" si="4"/>
        <v/>
      </c>
      <c r="M185" s="47"/>
      <c r="N185" s="124"/>
      <c r="O185" s="125"/>
      <c r="P185" s="125"/>
      <c r="Q185" s="125"/>
      <c r="R185" s="124"/>
      <c r="S185" s="125"/>
      <c r="T185" s="124"/>
      <c r="U185" s="82"/>
      <c r="V185" s="82"/>
      <c r="W185" s="125"/>
      <c r="X185" s="124"/>
      <c r="Y185" s="125"/>
      <c r="Z185" s="124"/>
      <c r="AA185" s="120"/>
      <c r="AB185" s="32"/>
      <c r="AC185" s="35"/>
    </row>
    <row r="186" spans="1:29" ht="89.25" outlineLevel="1" x14ac:dyDescent="0.25">
      <c r="A186" s="86">
        <v>1</v>
      </c>
      <c r="B186" s="76" t="s">
        <v>522</v>
      </c>
      <c r="C186" s="105" t="s">
        <v>23</v>
      </c>
      <c r="D186" s="105" t="s">
        <v>50</v>
      </c>
      <c r="E186" s="72" t="s">
        <v>112</v>
      </c>
      <c r="F186" s="55" t="s">
        <v>910</v>
      </c>
      <c r="G186" s="84" t="s">
        <v>104</v>
      </c>
      <c r="H186" s="128" t="s">
        <v>911</v>
      </c>
      <c r="I186" s="84" t="s">
        <v>683</v>
      </c>
      <c r="J186" s="84"/>
      <c r="K186" s="29">
        <v>1</v>
      </c>
      <c r="L186" s="71">
        <f t="shared" si="4"/>
        <v>1</v>
      </c>
      <c r="M186" s="47"/>
      <c r="N186" s="124">
        <v>1</v>
      </c>
      <c r="O186" s="125"/>
      <c r="P186" s="125"/>
      <c r="Q186" s="125"/>
      <c r="R186" s="124">
        <v>1</v>
      </c>
      <c r="S186" s="125"/>
      <c r="T186" s="124">
        <v>2</v>
      </c>
      <c r="U186" s="82">
        <v>1</v>
      </c>
      <c r="V186" s="82">
        <v>1</v>
      </c>
      <c r="W186" s="125"/>
      <c r="X186" s="124">
        <v>1</v>
      </c>
      <c r="Y186" s="125"/>
      <c r="Z186" s="124">
        <v>1</v>
      </c>
      <c r="AA186" s="120"/>
      <c r="AB186" s="32"/>
      <c r="AC186" s="35"/>
    </row>
    <row r="187" spans="1:29" s="68" customFormat="1" ht="38.25" outlineLevel="1" x14ac:dyDescent="0.25">
      <c r="A187" s="86">
        <v>206</v>
      </c>
      <c r="B187" s="76" t="s">
        <v>522</v>
      </c>
      <c r="C187" s="177" t="s">
        <v>23</v>
      </c>
      <c r="D187" s="177" t="s">
        <v>592</v>
      </c>
      <c r="E187" s="72" t="s">
        <v>593</v>
      </c>
      <c r="F187" s="55" t="s">
        <v>912</v>
      </c>
      <c r="G187" s="177" t="s">
        <v>87</v>
      </c>
      <c r="H187" s="177" t="s">
        <v>811</v>
      </c>
      <c r="I187" s="177" t="s">
        <v>712</v>
      </c>
      <c r="J187" s="72"/>
      <c r="K187" s="70">
        <v>1</v>
      </c>
      <c r="L187" s="71">
        <f t="shared" si="4"/>
        <v>1</v>
      </c>
      <c r="M187" s="47"/>
      <c r="N187" s="124">
        <v>8</v>
      </c>
      <c r="O187" s="125"/>
      <c r="P187" s="125"/>
      <c r="Q187" s="125">
        <v>1</v>
      </c>
      <c r="R187" s="124">
        <v>1</v>
      </c>
      <c r="S187" s="125"/>
      <c r="T187" s="124"/>
      <c r="U187" s="82"/>
      <c r="V187" s="82"/>
      <c r="W187" s="125"/>
      <c r="X187" s="124">
        <v>1</v>
      </c>
      <c r="Y187" s="125"/>
      <c r="Z187" s="124">
        <v>1</v>
      </c>
      <c r="AA187" s="120"/>
      <c r="AB187" s="73"/>
      <c r="AC187" s="35"/>
    </row>
    <row r="188" spans="1:29" outlineLevel="1" x14ac:dyDescent="0.25">
      <c r="A188" s="86"/>
      <c r="B188" s="86"/>
      <c r="C188" s="105" t="s">
        <v>23</v>
      </c>
      <c r="D188" s="105" t="s">
        <v>27</v>
      </c>
      <c r="E188" s="72" t="s">
        <v>85</v>
      </c>
      <c r="F188" s="55" t="s">
        <v>75</v>
      </c>
      <c r="G188" s="84"/>
      <c r="H188" s="128" t="s">
        <v>76</v>
      </c>
      <c r="I188" s="84"/>
      <c r="J188" s="84"/>
      <c r="K188" s="29">
        <v>0</v>
      </c>
      <c r="L188" s="71" t="str">
        <f t="shared" si="4"/>
        <v/>
      </c>
      <c r="M188" s="47"/>
      <c r="N188" s="124"/>
      <c r="O188" s="125"/>
      <c r="P188" s="125"/>
      <c r="Q188" s="125"/>
      <c r="R188" s="124"/>
      <c r="S188" s="125"/>
      <c r="T188" s="124"/>
      <c r="U188" s="82"/>
      <c r="V188" s="82"/>
      <c r="W188" s="125"/>
      <c r="X188" s="124"/>
      <c r="Y188" s="125"/>
      <c r="Z188" s="124"/>
      <c r="AA188" s="120"/>
      <c r="AB188" s="32"/>
      <c r="AC188" s="35"/>
    </row>
    <row r="189" spans="1:29" ht="63.75" outlineLevel="1" x14ac:dyDescent="0.25">
      <c r="A189" s="86">
        <v>2</v>
      </c>
      <c r="B189" s="76" t="s">
        <v>522</v>
      </c>
      <c r="C189" s="105" t="s">
        <v>23</v>
      </c>
      <c r="D189" s="105" t="s">
        <v>51</v>
      </c>
      <c r="E189" s="72" t="s">
        <v>113</v>
      </c>
      <c r="F189" s="55" t="s">
        <v>913</v>
      </c>
      <c r="G189" s="84" t="s">
        <v>81</v>
      </c>
      <c r="H189" s="128" t="s">
        <v>914</v>
      </c>
      <c r="I189" s="84" t="s">
        <v>711</v>
      </c>
      <c r="J189" s="84"/>
      <c r="K189" s="29">
        <v>1</v>
      </c>
      <c r="L189" s="71">
        <v>1</v>
      </c>
      <c r="M189" s="47"/>
      <c r="N189" s="124">
        <v>1</v>
      </c>
      <c r="O189" s="125"/>
      <c r="P189" s="125"/>
      <c r="Q189" s="125"/>
      <c r="R189" s="124">
        <v>1</v>
      </c>
      <c r="S189" s="125"/>
      <c r="T189" s="124">
        <v>7</v>
      </c>
      <c r="U189" s="82">
        <v>1</v>
      </c>
      <c r="V189" s="82">
        <v>1</v>
      </c>
      <c r="W189" s="125"/>
      <c r="X189" s="124">
        <v>1</v>
      </c>
      <c r="Y189" s="125"/>
      <c r="Z189" s="124">
        <v>1</v>
      </c>
      <c r="AA189" s="120"/>
      <c r="AB189" s="32"/>
      <c r="AC189" s="35"/>
    </row>
    <row r="190" spans="1:29" ht="25.5" outlineLevel="1" x14ac:dyDescent="0.25">
      <c r="A190" s="86"/>
      <c r="B190" s="86"/>
      <c r="C190" s="106" t="s">
        <v>23</v>
      </c>
      <c r="D190" s="106" t="s">
        <v>154</v>
      </c>
      <c r="E190" s="36" t="s">
        <v>148</v>
      </c>
      <c r="F190" s="55" t="s">
        <v>75</v>
      </c>
      <c r="G190" s="84"/>
      <c r="H190" s="128" t="s">
        <v>76</v>
      </c>
      <c r="I190" s="84"/>
      <c r="J190" s="84"/>
      <c r="K190" s="29">
        <v>0</v>
      </c>
      <c r="L190" s="71" t="str">
        <f t="shared" si="4"/>
        <v/>
      </c>
      <c r="M190" s="47"/>
      <c r="N190" s="124"/>
      <c r="O190" s="125"/>
      <c r="P190" s="125"/>
      <c r="Q190" s="125"/>
      <c r="R190" s="124"/>
      <c r="S190" s="125"/>
      <c r="T190" s="124"/>
      <c r="U190" s="82"/>
      <c r="V190" s="82"/>
      <c r="W190" s="125"/>
      <c r="X190" s="124"/>
      <c r="Y190" s="125"/>
      <c r="Z190" s="124"/>
      <c r="AA190" s="120"/>
      <c r="AB190" s="32"/>
      <c r="AC190" s="35"/>
    </row>
    <row r="191" spans="1:29" ht="76.5" outlineLevel="1" x14ac:dyDescent="0.2">
      <c r="A191" s="86">
        <v>4</v>
      </c>
      <c r="B191" s="76" t="s">
        <v>522</v>
      </c>
      <c r="C191" s="106" t="s">
        <v>23</v>
      </c>
      <c r="D191" s="106" t="s">
        <v>155</v>
      </c>
      <c r="E191" s="210" t="s">
        <v>670</v>
      </c>
      <c r="F191" s="56" t="s">
        <v>915</v>
      </c>
      <c r="G191" s="84" t="s">
        <v>104</v>
      </c>
      <c r="H191" s="128" t="s">
        <v>914</v>
      </c>
      <c r="I191" s="84" t="s">
        <v>708</v>
      </c>
      <c r="J191" s="84"/>
      <c r="K191" s="29">
        <v>1</v>
      </c>
      <c r="L191" s="71">
        <v>1</v>
      </c>
      <c r="M191" s="47"/>
      <c r="N191" s="124">
        <v>1</v>
      </c>
      <c r="O191" s="125"/>
      <c r="P191" s="125"/>
      <c r="Q191" s="125"/>
      <c r="R191" s="124">
        <v>1</v>
      </c>
      <c r="S191" s="125"/>
      <c r="T191" s="124">
        <v>7</v>
      </c>
      <c r="U191" s="82">
        <v>1</v>
      </c>
      <c r="V191" s="82">
        <v>1</v>
      </c>
      <c r="W191" s="125"/>
      <c r="X191" s="124">
        <v>1</v>
      </c>
      <c r="Y191" s="125"/>
      <c r="Z191" s="124">
        <v>1</v>
      </c>
      <c r="AA191" s="120"/>
      <c r="AB191" s="32"/>
      <c r="AC191" s="35"/>
    </row>
    <row r="192" spans="1:29" s="68" customFormat="1" ht="25.5" outlineLevel="1" x14ac:dyDescent="0.25">
      <c r="A192" s="86">
        <v>207</v>
      </c>
      <c r="B192" s="76" t="s">
        <v>522</v>
      </c>
      <c r="C192" s="177" t="s">
        <v>23</v>
      </c>
      <c r="D192" s="177" t="s">
        <v>594</v>
      </c>
      <c r="E192" s="72" t="s">
        <v>672</v>
      </c>
      <c r="F192" s="55" t="s">
        <v>916</v>
      </c>
      <c r="G192" s="177" t="s">
        <v>87</v>
      </c>
      <c r="H192" s="177" t="s">
        <v>800</v>
      </c>
      <c r="I192" s="177"/>
      <c r="J192" s="72"/>
      <c r="K192" s="70">
        <v>1</v>
      </c>
      <c r="L192" s="71">
        <f>IF(COUNT(O192,P192,Q192,S192,U192,V192,W192,Y192,AA192)&gt;0,SUM(O192,P192,Q192,S192,U192,V192,W192,Y192,AA192)/COUNT(O192,P192,Q192,S192,U192,V192,W192,Y192,AA192),"")</f>
        <v>0</v>
      </c>
      <c r="M192" s="47"/>
      <c r="N192" s="187">
        <v>11</v>
      </c>
      <c r="O192" s="125"/>
      <c r="P192" s="125"/>
      <c r="Q192" s="125">
        <v>0</v>
      </c>
      <c r="R192" s="124">
        <v>1</v>
      </c>
      <c r="S192" s="125"/>
      <c r="T192" s="124"/>
      <c r="U192" s="82"/>
      <c r="V192" s="82"/>
      <c r="W192" s="125"/>
      <c r="X192" s="124">
        <v>1</v>
      </c>
      <c r="Y192" s="125"/>
      <c r="Z192" s="124">
        <v>1</v>
      </c>
      <c r="AA192" s="120"/>
      <c r="AB192" s="73"/>
      <c r="AC192" s="35"/>
    </row>
    <row r="193" spans="1:29" outlineLevel="1" x14ac:dyDescent="0.25">
      <c r="A193" s="86"/>
      <c r="B193" s="86"/>
      <c r="C193" s="105" t="s">
        <v>23</v>
      </c>
      <c r="D193" s="105" t="s">
        <v>156</v>
      </c>
      <c r="E193" s="72" t="s">
        <v>52</v>
      </c>
      <c r="F193" s="127" t="s">
        <v>75</v>
      </c>
      <c r="G193" s="84"/>
      <c r="H193" s="128" t="s">
        <v>76</v>
      </c>
      <c r="I193" s="84"/>
      <c r="J193" s="84"/>
      <c r="K193" s="29">
        <v>0</v>
      </c>
      <c r="L193" s="71" t="str">
        <f t="shared" si="4"/>
        <v/>
      </c>
      <c r="M193" s="47"/>
      <c r="N193" s="124"/>
      <c r="O193" s="125"/>
      <c r="P193" s="125"/>
      <c r="Q193" s="125"/>
      <c r="R193" s="124"/>
      <c r="S193" s="125"/>
      <c r="T193" s="124"/>
      <c r="U193" s="82"/>
      <c r="V193" s="82"/>
      <c r="W193" s="125"/>
      <c r="X193" s="124"/>
      <c r="Y193" s="125"/>
      <c r="Z193" s="124"/>
      <c r="AA193" s="120"/>
      <c r="AB193" s="32"/>
      <c r="AC193" s="35"/>
    </row>
    <row r="194" spans="1:29" ht="89.25" outlineLevel="1" x14ac:dyDescent="0.25">
      <c r="A194" s="86">
        <v>5</v>
      </c>
      <c r="B194" s="76" t="s">
        <v>522</v>
      </c>
      <c r="C194" s="105" t="s">
        <v>23</v>
      </c>
      <c r="D194" s="105" t="s">
        <v>157</v>
      </c>
      <c r="E194" s="72" t="s">
        <v>114</v>
      </c>
      <c r="F194" s="55" t="s">
        <v>917</v>
      </c>
      <c r="G194" s="84" t="s">
        <v>77</v>
      </c>
      <c r="H194" s="128" t="s">
        <v>918</v>
      </c>
      <c r="I194" s="84" t="s">
        <v>578</v>
      </c>
      <c r="J194" s="72"/>
      <c r="K194" s="29">
        <v>1</v>
      </c>
      <c r="L194" s="71">
        <f t="shared" si="4"/>
        <v>1</v>
      </c>
      <c r="M194" s="47"/>
      <c r="N194" s="124">
        <v>1</v>
      </c>
      <c r="O194" s="125"/>
      <c r="P194" s="125"/>
      <c r="Q194" s="125"/>
      <c r="R194" s="124">
        <v>1</v>
      </c>
      <c r="S194" s="125"/>
      <c r="T194" s="124">
        <v>1</v>
      </c>
      <c r="U194" s="82">
        <v>1</v>
      </c>
      <c r="V194" s="82">
        <v>1</v>
      </c>
      <c r="W194" s="125"/>
      <c r="X194" s="124">
        <v>1</v>
      </c>
      <c r="Y194" s="125"/>
      <c r="Z194" s="124">
        <v>1</v>
      </c>
      <c r="AA194" s="120"/>
      <c r="AB194" s="32"/>
      <c r="AC194" s="35"/>
    </row>
    <row r="195" spans="1:29" s="68" customFormat="1" ht="38.25" outlineLevel="1" x14ac:dyDescent="0.25">
      <c r="A195" s="86">
        <v>204</v>
      </c>
      <c r="B195" s="76" t="s">
        <v>522</v>
      </c>
      <c r="C195" s="177" t="s">
        <v>23</v>
      </c>
      <c r="D195" s="177" t="s">
        <v>589</v>
      </c>
      <c r="E195" s="72" t="s">
        <v>588</v>
      </c>
      <c r="F195" s="55" t="s">
        <v>919</v>
      </c>
      <c r="G195" s="177" t="s">
        <v>77</v>
      </c>
      <c r="H195" s="177" t="s">
        <v>829</v>
      </c>
      <c r="I195" s="177" t="s">
        <v>709</v>
      </c>
      <c r="J195" s="209" t="s">
        <v>540</v>
      </c>
      <c r="K195" s="70">
        <v>1</v>
      </c>
      <c r="L195" s="71">
        <f>IF(COUNT(O195,P195,Q195,S195,U195,V195,W195,Y195,AA195)&gt;0,SUM(O195,P195,Q195,S195,U195,V195,W195,Y195,AA195)/COUNT(O195,P195,Q195,S195,U195,V195,W195,Y195,AA195),"")</f>
        <v>1</v>
      </c>
      <c r="M195" s="47"/>
      <c r="N195" s="124">
        <v>7</v>
      </c>
      <c r="O195" s="125"/>
      <c r="P195" s="125"/>
      <c r="Q195" s="125">
        <v>1</v>
      </c>
      <c r="R195" s="124">
        <v>1</v>
      </c>
      <c r="S195" s="125"/>
      <c r="T195" s="124"/>
      <c r="U195" s="82"/>
      <c r="V195" s="82"/>
      <c r="W195" s="125"/>
      <c r="X195" s="124">
        <v>1</v>
      </c>
      <c r="Y195" s="125"/>
      <c r="Z195" s="124">
        <v>1</v>
      </c>
      <c r="AA195" s="120"/>
      <c r="AB195" s="73"/>
      <c r="AC195" s="35"/>
    </row>
    <row r="196" spans="1:29" outlineLevel="1" x14ac:dyDescent="0.25">
      <c r="A196" s="86"/>
      <c r="B196" s="86"/>
      <c r="C196" s="105" t="s">
        <v>23</v>
      </c>
      <c r="D196" s="105" t="s">
        <v>158</v>
      </c>
      <c r="E196" s="72" t="s">
        <v>53</v>
      </c>
      <c r="F196" s="127" t="s">
        <v>75</v>
      </c>
      <c r="G196" s="84"/>
      <c r="H196" s="128" t="s">
        <v>76</v>
      </c>
      <c r="I196" s="84"/>
      <c r="J196" s="72"/>
      <c r="K196" s="29">
        <v>0</v>
      </c>
      <c r="L196" s="71" t="str">
        <f t="shared" si="4"/>
        <v/>
      </c>
      <c r="M196" s="47"/>
      <c r="N196" s="124"/>
      <c r="O196" s="125"/>
      <c r="P196" s="125"/>
      <c r="Q196" s="125"/>
      <c r="R196" s="124"/>
      <c r="S196" s="125"/>
      <c r="T196" s="124"/>
      <c r="U196" s="82"/>
      <c r="V196" s="82"/>
      <c r="W196" s="125"/>
      <c r="X196" s="124"/>
      <c r="Y196" s="125"/>
      <c r="Z196" s="124"/>
      <c r="AA196" s="120"/>
      <c r="AB196" s="32"/>
      <c r="AC196" s="35"/>
    </row>
    <row r="197" spans="1:29" ht="63.75" outlineLevel="1" x14ac:dyDescent="0.25">
      <c r="A197" s="86">
        <v>6</v>
      </c>
      <c r="B197" s="76" t="s">
        <v>522</v>
      </c>
      <c r="C197" s="105" t="s">
        <v>23</v>
      </c>
      <c r="D197" s="105" t="s">
        <v>159</v>
      </c>
      <c r="E197" s="72" t="s">
        <v>115</v>
      </c>
      <c r="F197" s="55" t="s">
        <v>920</v>
      </c>
      <c r="G197" s="84" t="s">
        <v>77</v>
      </c>
      <c r="H197" s="128" t="s">
        <v>918</v>
      </c>
      <c r="I197" s="84" t="s">
        <v>613</v>
      </c>
      <c r="J197" s="72"/>
      <c r="K197" s="29">
        <v>1</v>
      </c>
      <c r="L197" s="71">
        <f t="shared" si="4"/>
        <v>1</v>
      </c>
      <c r="M197" s="47"/>
      <c r="N197" s="124">
        <v>1</v>
      </c>
      <c r="O197" s="125"/>
      <c r="P197" s="125"/>
      <c r="Q197" s="125"/>
      <c r="R197" s="124">
        <v>1</v>
      </c>
      <c r="S197" s="125"/>
      <c r="T197" s="124">
        <v>1</v>
      </c>
      <c r="U197" s="82">
        <v>1</v>
      </c>
      <c r="V197" s="82">
        <v>1</v>
      </c>
      <c r="W197" s="125"/>
      <c r="X197" s="124">
        <v>1</v>
      </c>
      <c r="Y197" s="125"/>
      <c r="Z197" s="124">
        <v>1</v>
      </c>
      <c r="AA197" s="120"/>
      <c r="AB197" s="32"/>
      <c r="AC197" s="35"/>
    </row>
    <row r="198" spans="1:29" s="68" customFormat="1" ht="38.25" outlineLevel="1" x14ac:dyDescent="0.25">
      <c r="A198" s="86">
        <v>205</v>
      </c>
      <c r="B198" s="76" t="s">
        <v>522</v>
      </c>
      <c r="C198" s="177" t="s">
        <v>23</v>
      </c>
      <c r="D198" s="177" t="s">
        <v>590</v>
      </c>
      <c r="E198" s="72" t="s">
        <v>591</v>
      </c>
      <c r="F198" s="55" t="s">
        <v>921</v>
      </c>
      <c r="G198" s="177" t="s">
        <v>77</v>
      </c>
      <c r="H198" s="177" t="s">
        <v>829</v>
      </c>
      <c r="I198" s="177" t="s">
        <v>710</v>
      </c>
      <c r="J198" s="209" t="s">
        <v>540</v>
      </c>
      <c r="K198" s="70">
        <v>1</v>
      </c>
      <c r="L198" s="71">
        <f>IF(COUNT(O198,P198,Q198,S198,U198,V198,W198,Y198,AA198)&gt;0,SUM(O198,P198,Q198,S198,U198,V198,W198,Y198,AA198)/COUNT(O198,P198,Q198,S198,U198,V198,W198,Y198,AA198),"")</f>
        <v>1</v>
      </c>
      <c r="M198" s="47"/>
      <c r="N198" s="124">
        <v>7</v>
      </c>
      <c r="O198" s="125"/>
      <c r="P198" s="125"/>
      <c r="Q198" s="125">
        <v>1</v>
      </c>
      <c r="R198" s="124">
        <v>1</v>
      </c>
      <c r="S198" s="125"/>
      <c r="T198" s="124"/>
      <c r="U198" s="82"/>
      <c r="V198" s="82"/>
      <c r="W198" s="125"/>
      <c r="X198" s="124">
        <v>1</v>
      </c>
      <c r="Y198" s="125"/>
      <c r="Z198" s="124">
        <v>1</v>
      </c>
      <c r="AA198" s="120"/>
      <c r="AB198" s="73"/>
      <c r="AC198" s="35"/>
    </row>
    <row r="199" spans="1:29" outlineLevel="1" x14ac:dyDescent="0.25">
      <c r="A199" s="86"/>
      <c r="B199" s="86"/>
      <c r="C199" s="105" t="s">
        <v>23</v>
      </c>
      <c r="D199" s="105" t="s">
        <v>160</v>
      </c>
      <c r="E199" s="36" t="s">
        <v>190</v>
      </c>
      <c r="F199" s="127" t="s">
        <v>75</v>
      </c>
      <c r="G199" s="84"/>
      <c r="H199" s="128" t="s">
        <v>76</v>
      </c>
      <c r="I199" s="84"/>
      <c r="J199" s="72"/>
      <c r="K199" s="29">
        <v>0</v>
      </c>
      <c r="L199" s="71" t="str">
        <f t="shared" si="4"/>
        <v/>
      </c>
      <c r="M199" s="47"/>
      <c r="N199" s="124"/>
      <c r="O199" s="125"/>
      <c r="P199" s="125"/>
      <c r="Q199" s="125"/>
      <c r="R199" s="124"/>
      <c r="S199" s="125"/>
      <c r="T199" s="124"/>
      <c r="U199" s="82"/>
      <c r="V199" s="82"/>
      <c r="W199" s="125"/>
      <c r="X199" s="124"/>
      <c r="Y199" s="125"/>
      <c r="Z199" s="124"/>
      <c r="AA199" s="120"/>
      <c r="AB199" s="32"/>
      <c r="AC199" s="35"/>
    </row>
    <row r="200" spans="1:29" ht="89.25" outlineLevel="1" x14ac:dyDescent="0.25">
      <c r="A200" s="86">
        <v>7</v>
      </c>
      <c r="B200" s="76" t="s">
        <v>522</v>
      </c>
      <c r="C200" s="105" t="s">
        <v>23</v>
      </c>
      <c r="D200" s="105" t="s">
        <v>161</v>
      </c>
      <c r="E200" s="36" t="s">
        <v>191</v>
      </c>
      <c r="F200" s="56" t="s">
        <v>922</v>
      </c>
      <c r="G200" s="84" t="s">
        <v>80</v>
      </c>
      <c r="H200" s="128" t="s">
        <v>918</v>
      </c>
      <c r="I200" s="84" t="s">
        <v>684</v>
      </c>
      <c r="J200" s="72"/>
      <c r="K200" s="29">
        <v>1</v>
      </c>
      <c r="L200" s="71">
        <f t="shared" si="4"/>
        <v>1</v>
      </c>
      <c r="M200" s="47"/>
      <c r="N200" s="124">
        <v>1</v>
      </c>
      <c r="O200" s="125"/>
      <c r="P200" s="125"/>
      <c r="Q200" s="125"/>
      <c r="R200" s="124">
        <v>1</v>
      </c>
      <c r="S200" s="125"/>
      <c r="T200" s="124">
        <v>1</v>
      </c>
      <c r="U200" s="82">
        <v>1</v>
      </c>
      <c r="V200" s="82">
        <v>1</v>
      </c>
      <c r="W200" s="125"/>
      <c r="X200" s="124">
        <v>1</v>
      </c>
      <c r="Y200" s="125"/>
      <c r="Z200" s="124">
        <v>1</v>
      </c>
      <c r="AA200" s="120"/>
      <c r="AB200" s="32"/>
      <c r="AC200" s="35"/>
    </row>
    <row r="201" spans="1:29" ht="25.5" outlineLevel="1" x14ac:dyDescent="0.25">
      <c r="A201" s="86"/>
      <c r="B201" s="86"/>
      <c r="C201" s="105" t="s">
        <v>23</v>
      </c>
      <c r="D201" s="105" t="s">
        <v>162</v>
      </c>
      <c r="E201" s="72" t="s">
        <v>149</v>
      </c>
      <c r="F201" s="127" t="s">
        <v>75</v>
      </c>
      <c r="G201" s="84"/>
      <c r="H201" s="128" t="s">
        <v>76</v>
      </c>
      <c r="I201" s="84"/>
      <c r="J201" s="72"/>
      <c r="K201" s="29">
        <v>0</v>
      </c>
      <c r="L201" s="71" t="str">
        <f t="shared" si="4"/>
        <v/>
      </c>
      <c r="M201" s="47"/>
      <c r="N201" s="124"/>
      <c r="O201" s="125"/>
      <c r="P201" s="125"/>
      <c r="Q201" s="125"/>
      <c r="R201" s="124"/>
      <c r="S201" s="125"/>
      <c r="T201" s="124"/>
      <c r="U201" s="82"/>
      <c r="V201" s="82"/>
      <c r="W201" s="125"/>
      <c r="X201" s="124"/>
      <c r="Y201" s="125"/>
      <c r="Z201" s="124"/>
      <c r="AA201" s="120"/>
      <c r="AB201" s="32"/>
      <c r="AC201" s="35"/>
    </row>
    <row r="202" spans="1:29" ht="76.5" outlineLevel="1" x14ac:dyDescent="0.25">
      <c r="A202" s="86">
        <v>8</v>
      </c>
      <c r="B202" s="76" t="s">
        <v>522</v>
      </c>
      <c r="C202" s="105" t="s">
        <v>23</v>
      </c>
      <c r="D202" s="105" t="s">
        <v>163</v>
      </c>
      <c r="E202" s="72" t="s">
        <v>150</v>
      </c>
      <c r="F202" s="55" t="s">
        <v>923</v>
      </c>
      <c r="G202" s="84" t="s">
        <v>81</v>
      </c>
      <c r="H202" s="128" t="s">
        <v>918</v>
      </c>
      <c r="I202" s="84" t="s">
        <v>639</v>
      </c>
      <c r="J202" s="72"/>
      <c r="K202" s="29">
        <v>1</v>
      </c>
      <c r="L202" s="71">
        <f t="shared" si="4"/>
        <v>1</v>
      </c>
      <c r="M202" s="47"/>
      <c r="N202" s="124">
        <v>1</v>
      </c>
      <c r="O202" s="125"/>
      <c r="P202" s="125"/>
      <c r="Q202" s="125"/>
      <c r="R202" s="124">
        <v>1</v>
      </c>
      <c r="S202" s="125"/>
      <c r="T202" s="124">
        <v>1</v>
      </c>
      <c r="U202" s="82">
        <v>1</v>
      </c>
      <c r="V202" s="82">
        <v>1</v>
      </c>
      <c r="W202" s="125"/>
      <c r="X202" s="124">
        <v>1</v>
      </c>
      <c r="Y202" s="125"/>
      <c r="Z202" s="124">
        <v>1</v>
      </c>
      <c r="AA202" s="120"/>
      <c r="AB202" s="32"/>
      <c r="AC202" s="35"/>
    </row>
    <row r="203" spans="1:29" s="68" customFormat="1" ht="25.5" outlineLevel="1" x14ac:dyDescent="0.25">
      <c r="A203" s="86">
        <v>213</v>
      </c>
      <c r="B203" s="76" t="s">
        <v>522</v>
      </c>
      <c r="C203" s="180" t="s">
        <v>23</v>
      </c>
      <c r="D203" s="180" t="s">
        <v>608</v>
      </c>
      <c r="E203" s="72" t="s">
        <v>607</v>
      </c>
      <c r="F203" s="55" t="s">
        <v>924</v>
      </c>
      <c r="G203" s="180" t="s">
        <v>83</v>
      </c>
      <c r="H203" s="180"/>
      <c r="I203" s="220" t="s">
        <v>760</v>
      </c>
      <c r="J203" s="209"/>
      <c r="K203" s="70">
        <v>1</v>
      </c>
      <c r="L203" s="71">
        <f t="shared" si="4"/>
        <v>1</v>
      </c>
      <c r="M203" s="47"/>
      <c r="N203" s="124">
        <v>9</v>
      </c>
      <c r="O203" s="125"/>
      <c r="P203" s="125"/>
      <c r="Q203" s="125">
        <v>1</v>
      </c>
      <c r="R203" s="124"/>
      <c r="S203" s="125"/>
      <c r="T203" s="124">
        <v>9</v>
      </c>
      <c r="U203" s="82"/>
      <c r="V203" s="82"/>
      <c r="W203" s="125"/>
      <c r="X203" s="124"/>
      <c r="Y203" s="125"/>
      <c r="Z203" s="124"/>
      <c r="AA203" s="120"/>
      <c r="AB203" s="73"/>
      <c r="AC203" s="35"/>
    </row>
    <row r="204" spans="1:29" ht="25.5" outlineLevel="1" x14ac:dyDescent="0.25">
      <c r="A204" s="86"/>
      <c r="B204" s="86"/>
      <c r="C204" s="105" t="s">
        <v>23</v>
      </c>
      <c r="D204" s="105" t="s">
        <v>164</v>
      </c>
      <c r="E204" s="72" t="s">
        <v>116</v>
      </c>
      <c r="F204" s="127" t="s">
        <v>75</v>
      </c>
      <c r="G204" s="84"/>
      <c r="H204" s="128" t="s">
        <v>76</v>
      </c>
      <c r="I204" s="84"/>
      <c r="J204" s="72"/>
      <c r="K204" s="29">
        <v>0</v>
      </c>
      <c r="L204" s="71" t="str">
        <f t="shared" si="4"/>
        <v/>
      </c>
      <c r="M204" s="47"/>
      <c r="N204" s="124"/>
      <c r="O204" s="125"/>
      <c r="P204" s="125"/>
      <c r="Q204" s="125"/>
      <c r="R204" s="124"/>
      <c r="S204" s="125"/>
      <c r="T204" s="124"/>
      <c r="U204" s="82"/>
      <c r="V204" s="82"/>
      <c r="W204" s="125"/>
      <c r="X204" s="124"/>
      <c r="Y204" s="125"/>
      <c r="Z204" s="124"/>
      <c r="AA204" s="120"/>
      <c r="AB204" s="32"/>
      <c r="AC204" s="35"/>
    </row>
    <row r="205" spans="1:29" ht="114.75" outlineLevel="1" x14ac:dyDescent="0.25">
      <c r="A205" s="86">
        <v>9</v>
      </c>
      <c r="B205" s="76" t="s">
        <v>522</v>
      </c>
      <c r="C205" s="105" t="s">
        <v>23</v>
      </c>
      <c r="D205" s="105" t="s">
        <v>165</v>
      </c>
      <c r="E205" s="72" t="s">
        <v>147</v>
      </c>
      <c r="F205" s="55" t="s">
        <v>925</v>
      </c>
      <c r="G205" s="84" t="s">
        <v>77</v>
      </c>
      <c r="H205" s="128" t="s">
        <v>918</v>
      </c>
      <c r="I205" s="84" t="s">
        <v>756</v>
      </c>
      <c r="J205" s="72"/>
      <c r="K205" s="29">
        <v>1</v>
      </c>
      <c r="L205" s="71">
        <f t="shared" si="4"/>
        <v>1</v>
      </c>
      <c r="M205" s="47"/>
      <c r="N205" s="124">
        <v>1</v>
      </c>
      <c r="O205" s="125"/>
      <c r="P205" s="125"/>
      <c r="Q205" s="125"/>
      <c r="R205" s="124">
        <v>1</v>
      </c>
      <c r="S205" s="125"/>
      <c r="T205" s="124">
        <v>1</v>
      </c>
      <c r="U205" s="82">
        <v>1</v>
      </c>
      <c r="V205" s="82">
        <v>1</v>
      </c>
      <c r="W205" s="125"/>
      <c r="X205" s="124">
        <v>1</v>
      </c>
      <c r="Y205" s="125"/>
      <c r="Z205" s="124">
        <v>1</v>
      </c>
      <c r="AA205" s="120"/>
      <c r="AB205" s="32"/>
      <c r="AC205" s="35"/>
    </row>
    <row r="206" spans="1:29" s="68" customFormat="1" ht="38.25" outlineLevel="1" x14ac:dyDescent="0.25">
      <c r="A206" s="86">
        <v>214</v>
      </c>
      <c r="B206" s="76" t="s">
        <v>522</v>
      </c>
      <c r="C206" s="182" t="s">
        <v>23</v>
      </c>
      <c r="D206" s="182" t="s">
        <v>615</v>
      </c>
      <c r="E206" s="72" t="s">
        <v>616</v>
      </c>
      <c r="F206" s="55" t="s">
        <v>926</v>
      </c>
      <c r="G206" s="182" t="s">
        <v>82</v>
      </c>
      <c r="H206" s="182"/>
      <c r="I206" s="182" t="s">
        <v>759</v>
      </c>
      <c r="J206" s="209"/>
      <c r="K206" s="70">
        <v>1</v>
      </c>
      <c r="L206" s="71">
        <f t="shared" si="4"/>
        <v>1</v>
      </c>
      <c r="M206" s="47"/>
      <c r="N206" s="124">
        <v>8</v>
      </c>
      <c r="O206" s="125"/>
      <c r="P206" s="125"/>
      <c r="Q206" s="125">
        <v>1</v>
      </c>
      <c r="R206" s="124"/>
      <c r="S206" s="125"/>
      <c r="T206" s="124">
        <v>9</v>
      </c>
      <c r="U206" s="82"/>
      <c r="V206" s="82"/>
      <c r="W206" s="125"/>
      <c r="X206" s="124"/>
      <c r="Y206" s="125"/>
      <c r="Z206" s="124"/>
      <c r="AA206" s="120"/>
      <c r="AB206" s="73"/>
      <c r="AC206" s="35"/>
    </row>
    <row r="207" spans="1:29" outlineLevel="1" x14ac:dyDescent="0.25">
      <c r="A207" s="86"/>
      <c r="B207" s="86"/>
      <c r="C207" s="105" t="s">
        <v>23</v>
      </c>
      <c r="D207" s="105" t="s">
        <v>166</v>
      </c>
      <c r="E207" s="72" t="s">
        <v>86</v>
      </c>
      <c r="F207" s="127" t="s">
        <v>75</v>
      </c>
      <c r="G207" s="84"/>
      <c r="H207" s="128" t="s">
        <v>76</v>
      </c>
      <c r="I207" s="84"/>
      <c r="J207" s="72"/>
      <c r="K207" s="29">
        <v>0</v>
      </c>
      <c r="L207" s="71" t="str">
        <f t="shared" si="4"/>
        <v/>
      </c>
      <c r="M207" s="47"/>
      <c r="N207" s="124"/>
      <c r="O207" s="125"/>
      <c r="P207" s="125"/>
      <c r="Q207" s="125"/>
      <c r="R207" s="124"/>
      <c r="S207" s="125"/>
      <c r="T207" s="124"/>
      <c r="U207" s="82"/>
      <c r="V207" s="82"/>
      <c r="W207" s="125"/>
      <c r="X207" s="124"/>
      <c r="Y207" s="125"/>
      <c r="Z207" s="124"/>
      <c r="AA207" s="120"/>
      <c r="AB207" s="32"/>
      <c r="AC207" s="35"/>
    </row>
    <row r="208" spans="1:29" ht="63.75" outlineLevel="1" x14ac:dyDescent="0.25">
      <c r="A208" s="86">
        <v>11</v>
      </c>
      <c r="B208" s="76" t="s">
        <v>522</v>
      </c>
      <c r="C208" s="105" t="s">
        <v>23</v>
      </c>
      <c r="D208" s="105" t="s">
        <v>167</v>
      </c>
      <c r="E208" s="72" t="s">
        <v>146</v>
      </c>
      <c r="F208" s="55" t="s">
        <v>927</v>
      </c>
      <c r="G208" s="84" t="s">
        <v>77</v>
      </c>
      <c r="H208" s="128" t="s">
        <v>918</v>
      </c>
      <c r="I208" s="84" t="s">
        <v>465</v>
      </c>
      <c r="J208" s="72"/>
      <c r="K208" s="29">
        <v>1</v>
      </c>
      <c r="L208" s="71">
        <f t="shared" si="4"/>
        <v>1</v>
      </c>
      <c r="M208" s="47"/>
      <c r="N208" s="124">
        <v>1</v>
      </c>
      <c r="O208" s="125"/>
      <c r="P208" s="125"/>
      <c r="Q208" s="125"/>
      <c r="R208" s="124">
        <v>1</v>
      </c>
      <c r="S208" s="125"/>
      <c r="T208" s="124">
        <v>1</v>
      </c>
      <c r="U208" s="82">
        <v>1</v>
      </c>
      <c r="V208" s="82">
        <v>1</v>
      </c>
      <c r="W208" s="125"/>
      <c r="X208" s="124">
        <v>1</v>
      </c>
      <c r="Y208" s="125"/>
      <c r="Z208" s="124">
        <v>1</v>
      </c>
      <c r="AA208" s="120"/>
      <c r="AB208" s="32"/>
      <c r="AC208" s="35"/>
    </row>
    <row r="209" spans="1:29" s="68" customFormat="1" ht="38.25" outlineLevel="1" x14ac:dyDescent="0.25">
      <c r="A209" s="190">
        <v>219</v>
      </c>
      <c r="B209" s="185" t="s">
        <v>522</v>
      </c>
      <c r="C209" s="182" t="s">
        <v>23</v>
      </c>
      <c r="D209" s="182" t="s">
        <v>624</v>
      </c>
      <c r="E209" s="72" t="s">
        <v>623</v>
      </c>
      <c r="F209" s="191" t="s">
        <v>928</v>
      </c>
      <c r="G209" s="181" t="s">
        <v>83</v>
      </c>
      <c r="H209" s="219"/>
      <c r="I209" s="181" t="s">
        <v>761</v>
      </c>
      <c r="J209" s="209"/>
      <c r="K209" s="100">
        <v>1</v>
      </c>
      <c r="L209" s="71">
        <f t="shared" si="4"/>
        <v>1</v>
      </c>
      <c r="M209" s="31"/>
      <c r="N209" s="124">
        <v>9</v>
      </c>
      <c r="O209" s="188"/>
      <c r="P209" s="188"/>
      <c r="Q209" s="188">
        <v>1</v>
      </c>
      <c r="R209" s="187"/>
      <c r="S209" s="188"/>
      <c r="T209" s="187"/>
      <c r="U209" s="82"/>
      <c r="V209" s="82"/>
      <c r="W209" s="188"/>
      <c r="X209" s="187"/>
      <c r="Y209" s="188"/>
      <c r="Z209" s="187"/>
      <c r="AA209" s="189"/>
      <c r="AB209" s="73"/>
      <c r="AC209" s="35"/>
    </row>
    <row r="210" spans="1:29" s="28" customFormat="1" ht="21" customHeight="1" x14ac:dyDescent="0.25">
      <c r="A210" s="25" t="s">
        <v>79</v>
      </c>
      <c r="B210" s="37"/>
      <c r="C210" s="37"/>
      <c r="D210" s="37"/>
      <c r="E210" s="37"/>
      <c r="F210" s="37"/>
      <c r="G210" s="26"/>
      <c r="H210" s="26" t="s">
        <v>76</v>
      </c>
      <c r="I210" s="26"/>
      <c r="J210" s="26"/>
      <c r="K210" s="26"/>
      <c r="L210" s="26"/>
      <c r="M210" s="26"/>
      <c r="N210" s="148"/>
      <c r="O210" s="26"/>
      <c r="P210" s="26"/>
      <c r="Q210" s="26"/>
      <c r="R210" s="148"/>
      <c r="S210" s="26"/>
      <c r="T210" s="148"/>
      <c r="U210" s="26"/>
      <c r="V210" s="26"/>
      <c r="W210" s="26"/>
      <c r="X210" s="148"/>
      <c r="Y210" s="26"/>
      <c r="Z210" s="148"/>
      <c r="AA210" s="149"/>
      <c r="AB210" s="27"/>
      <c r="AC210" s="38"/>
    </row>
    <row r="211" spans="1:29" outlineLevel="1" x14ac:dyDescent="0.25">
      <c r="A211" s="76"/>
      <c r="B211" s="76"/>
      <c r="C211" s="105" t="s">
        <v>23</v>
      </c>
      <c r="D211" s="105" t="s">
        <v>55</v>
      </c>
      <c r="E211" s="84" t="s">
        <v>54</v>
      </c>
      <c r="F211" s="127" t="s">
        <v>75</v>
      </c>
      <c r="G211" s="84"/>
      <c r="H211" s="128" t="s">
        <v>76</v>
      </c>
      <c r="I211" s="84"/>
      <c r="J211" s="84"/>
      <c r="K211" s="29">
        <v>0</v>
      </c>
      <c r="L211" s="71" t="str">
        <f t="shared" si="4"/>
        <v/>
      </c>
      <c r="M211" s="47"/>
      <c r="N211" s="124">
        <v>1</v>
      </c>
      <c r="O211" s="125"/>
      <c r="P211" s="125"/>
      <c r="Q211" s="125"/>
      <c r="R211" s="124">
        <v>1</v>
      </c>
      <c r="S211" s="125"/>
      <c r="T211" s="124">
        <v>1</v>
      </c>
      <c r="U211" s="82"/>
      <c r="V211" s="82"/>
      <c r="W211" s="125"/>
      <c r="X211" s="124">
        <v>1</v>
      </c>
      <c r="Y211" s="125"/>
      <c r="Z211" s="124">
        <v>1</v>
      </c>
      <c r="AA211" s="120"/>
      <c r="AB211" s="73"/>
      <c r="AC211" s="38"/>
    </row>
    <row r="212" spans="1:29" s="64" customFormat="1" ht="25.5" outlineLevel="1" x14ac:dyDescent="0.25">
      <c r="A212" s="76"/>
      <c r="B212" s="76"/>
      <c r="C212" s="105" t="s">
        <v>23</v>
      </c>
      <c r="D212" s="105" t="s">
        <v>28</v>
      </c>
      <c r="E212" s="72" t="s">
        <v>29</v>
      </c>
      <c r="F212" s="127" t="s">
        <v>75</v>
      </c>
      <c r="G212" s="84"/>
      <c r="H212" s="128" t="s">
        <v>76</v>
      </c>
      <c r="I212" s="84"/>
      <c r="J212" s="84"/>
      <c r="K212" s="65">
        <v>0</v>
      </c>
      <c r="L212" s="71" t="str">
        <f t="shared" si="4"/>
        <v/>
      </c>
      <c r="M212" s="47"/>
      <c r="N212" s="124"/>
      <c r="O212" s="125"/>
      <c r="P212" s="125"/>
      <c r="Q212" s="125"/>
      <c r="R212" s="124"/>
      <c r="S212" s="125"/>
      <c r="T212" s="124"/>
      <c r="U212" s="82"/>
      <c r="V212" s="82"/>
      <c r="W212" s="125"/>
      <c r="X212" s="124"/>
      <c r="Y212" s="125"/>
      <c r="Z212" s="124"/>
      <c r="AA212" s="120"/>
      <c r="AB212" s="66"/>
      <c r="AC212" s="67"/>
    </row>
    <row r="213" spans="1:29" ht="102" outlineLevel="1" x14ac:dyDescent="0.25">
      <c r="A213" s="76">
        <v>13</v>
      </c>
      <c r="B213" s="76" t="s">
        <v>522</v>
      </c>
      <c r="C213" s="105" t="s">
        <v>23</v>
      </c>
      <c r="D213" s="105" t="s">
        <v>123</v>
      </c>
      <c r="E213" s="72" t="s">
        <v>117</v>
      </c>
      <c r="F213" s="55" t="s">
        <v>929</v>
      </c>
      <c r="G213" s="84" t="s">
        <v>77</v>
      </c>
      <c r="H213" s="128" t="s">
        <v>909</v>
      </c>
      <c r="I213" s="84" t="s">
        <v>644</v>
      </c>
      <c r="J213" s="72"/>
      <c r="K213" s="29">
        <v>1</v>
      </c>
      <c r="L213" s="71">
        <f t="shared" si="4"/>
        <v>1</v>
      </c>
      <c r="M213" s="47"/>
      <c r="N213" s="124">
        <v>1</v>
      </c>
      <c r="O213" s="125"/>
      <c r="P213" s="125"/>
      <c r="Q213" s="125"/>
      <c r="R213" s="124">
        <v>1</v>
      </c>
      <c r="S213" s="125"/>
      <c r="T213" s="124">
        <v>3</v>
      </c>
      <c r="U213" s="82">
        <v>1</v>
      </c>
      <c r="V213" s="82">
        <v>1</v>
      </c>
      <c r="W213" s="125"/>
      <c r="X213" s="124">
        <v>1</v>
      </c>
      <c r="Y213" s="125"/>
      <c r="Z213" s="124">
        <v>1</v>
      </c>
      <c r="AA213" s="120"/>
      <c r="AB213" s="32"/>
      <c r="AC213" s="38"/>
    </row>
    <row r="214" spans="1:29" s="64" customFormat="1" ht="38.25" outlineLevel="1" x14ac:dyDescent="0.25">
      <c r="A214" s="76"/>
      <c r="B214" s="76"/>
      <c r="C214" s="105" t="s">
        <v>23</v>
      </c>
      <c r="D214" s="105" t="s">
        <v>30</v>
      </c>
      <c r="E214" s="72" t="s">
        <v>31</v>
      </c>
      <c r="F214" s="127" t="s">
        <v>75</v>
      </c>
      <c r="G214" s="84"/>
      <c r="H214" s="128" t="s">
        <v>76</v>
      </c>
      <c r="I214" s="84"/>
      <c r="J214" s="72"/>
      <c r="K214" s="65">
        <v>0</v>
      </c>
      <c r="L214" s="71" t="str">
        <f t="shared" si="4"/>
        <v/>
      </c>
      <c r="M214" s="47"/>
      <c r="N214" s="124"/>
      <c r="O214" s="125"/>
      <c r="P214" s="125"/>
      <c r="Q214" s="125"/>
      <c r="R214" s="124"/>
      <c r="S214" s="125"/>
      <c r="T214" s="124"/>
      <c r="U214" s="82"/>
      <c r="V214" s="82"/>
      <c r="W214" s="125"/>
      <c r="X214" s="124"/>
      <c r="Y214" s="125"/>
      <c r="Z214" s="124"/>
      <c r="AA214" s="120"/>
      <c r="AB214" s="66"/>
      <c r="AC214" s="67"/>
    </row>
    <row r="215" spans="1:29" ht="140.25" outlineLevel="1" x14ac:dyDescent="0.25">
      <c r="A215" s="76">
        <v>14</v>
      </c>
      <c r="B215" s="76" t="s">
        <v>522</v>
      </c>
      <c r="C215" s="105" t="s">
        <v>23</v>
      </c>
      <c r="D215" s="105" t="s">
        <v>124</v>
      </c>
      <c r="E215" s="72" t="s">
        <v>118</v>
      </c>
      <c r="F215" s="55" t="s">
        <v>930</v>
      </c>
      <c r="G215" s="84" t="s">
        <v>77</v>
      </c>
      <c r="H215" s="128" t="s">
        <v>784</v>
      </c>
      <c r="I215" s="84" t="s">
        <v>763</v>
      </c>
      <c r="J215" s="72"/>
      <c r="K215" s="29">
        <v>1</v>
      </c>
      <c r="L215" s="71">
        <f t="shared" si="4"/>
        <v>0.95</v>
      </c>
      <c r="M215" s="47"/>
      <c r="N215" s="124">
        <v>9</v>
      </c>
      <c r="O215" s="125"/>
      <c r="P215" s="125"/>
      <c r="Q215" s="125"/>
      <c r="R215" s="124">
        <v>1</v>
      </c>
      <c r="S215" s="125"/>
      <c r="T215" s="124">
        <v>12</v>
      </c>
      <c r="U215" s="82">
        <v>1</v>
      </c>
      <c r="V215" s="82">
        <v>0.9</v>
      </c>
      <c r="W215" s="125"/>
      <c r="X215" s="124">
        <v>1</v>
      </c>
      <c r="Y215" s="125"/>
      <c r="Z215" s="124">
        <v>1</v>
      </c>
      <c r="AA215" s="120"/>
      <c r="AB215" s="32"/>
      <c r="AC215" s="38"/>
    </row>
    <row r="216" spans="1:29" s="64" customFormat="1" ht="25.5" outlineLevel="1" x14ac:dyDescent="0.25">
      <c r="A216" s="76"/>
      <c r="B216" s="76"/>
      <c r="C216" s="105" t="s">
        <v>23</v>
      </c>
      <c r="D216" s="105" t="s">
        <v>32</v>
      </c>
      <c r="E216" s="72" t="s">
        <v>33</v>
      </c>
      <c r="F216" s="127" t="s">
        <v>75</v>
      </c>
      <c r="G216" s="84"/>
      <c r="H216" s="128" t="s">
        <v>76</v>
      </c>
      <c r="I216" s="84"/>
      <c r="J216" s="72"/>
      <c r="K216" s="65">
        <v>0</v>
      </c>
      <c r="L216" s="71" t="str">
        <f t="shared" si="4"/>
        <v/>
      </c>
      <c r="M216" s="47"/>
      <c r="N216" s="124"/>
      <c r="O216" s="125"/>
      <c r="P216" s="125"/>
      <c r="Q216" s="125"/>
      <c r="R216" s="124"/>
      <c r="S216" s="125"/>
      <c r="T216" s="124"/>
      <c r="U216" s="82"/>
      <c r="V216" s="82"/>
      <c r="W216" s="125"/>
      <c r="X216" s="124"/>
      <c r="Y216" s="125"/>
      <c r="Z216" s="124"/>
      <c r="AA216" s="120"/>
      <c r="AB216" s="66"/>
      <c r="AC216" s="67"/>
    </row>
    <row r="217" spans="1:29" ht="102" outlineLevel="1" x14ac:dyDescent="0.25">
      <c r="A217" s="76">
        <v>15</v>
      </c>
      <c r="B217" s="76" t="s">
        <v>522</v>
      </c>
      <c r="C217" s="105" t="s">
        <v>23</v>
      </c>
      <c r="D217" s="105" t="s">
        <v>125</v>
      </c>
      <c r="E217" s="72" t="s">
        <v>119</v>
      </c>
      <c r="F217" s="55" t="s">
        <v>931</v>
      </c>
      <c r="G217" s="84" t="s">
        <v>77</v>
      </c>
      <c r="H217" s="128" t="s">
        <v>909</v>
      </c>
      <c r="I217" s="84" t="s">
        <v>645</v>
      </c>
      <c r="J217" s="72"/>
      <c r="K217" s="29">
        <v>1</v>
      </c>
      <c r="L217" s="71">
        <f t="shared" si="4"/>
        <v>1</v>
      </c>
      <c r="M217" s="47"/>
      <c r="N217" s="124">
        <v>1</v>
      </c>
      <c r="O217" s="125"/>
      <c r="P217" s="125"/>
      <c r="Q217" s="125"/>
      <c r="R217" s="124">
        <v>1</v>
      </c>
      <c r="S217" s="125"/>
      <c r="T217" s="124">
        <v>3</v>
      </c>
      <c r="U217" s="82">
        <v>1</v>
      </c>
      <c r="V217" s="82">
        <v>1</v>
      </c>
      <c r="W217" s="125"/>
      <c r="X217" s="124">
        <v>1</v>
      </c>
      <c r="Y217" s="125"/>
      <c r="Z217" s="124">
        <v>1</v>
      </c>
      <c r="AA217" s="120"/>
      <c r="AB217" s="32"/>
      <c r="AC217" s="38"/>
    </row>
    <row r="218" spans="1:29" s="64" customFormat="1" ht="25.5" outlineLevel="1" x14ac:dyDescent="0.25">
      <c r="A218" s="76"/>
      <c r="B218" s="76"/>
      <c r="C218" s="105" t="s">
        <v>23</v>
      </c>
      <c r="D218" s="105" t="s">
        <v>34</v>
      </c>
      <c r="E218" s="72" t="s">
        <v>36</v>
      </c>
      <c r="F218" s="127" t="s">
        <v>75</v>
      </c>
      <c r="G218" s="84"/>
      <c r="H218" s="128" t="s">
        <v>76</v>
      </c>
      <c r="I218" s="84"/>
      <c r="J218" s="72"/>
      <c r="K218" s="65">
        <v>0</v>
      </c>
      <c r="L218" s="71" t="str">
        <f t="shared" si="4"/>
        <v/>
      </c>
      <c r="M218" s="47"/>
      <c r="N218" s="124"/>
      <c r="O218" s="125"/>
      <c r="P218" s="125"/>
      <c r="Q218" s="125"/>
      <c r="R218" s="124"/>
      <c r="S218" s="125"/>
      <c r="T218" s="124"/>
      <c r="U218" s="82"/>
      <c r="V218" s="82"/>
      <c r="W218" s="125"/>
      <c r="X218" s="124"/>
      <c r="Y218" s="125"/>
      <c r="Z218" s="124"/>
      <c r="AA218" s="120"/>
      <c r="AB218" s="66"/>
      <c r="AC218" s="67"/>
    </row>
    <row r="219" spans="1:29" ht="89.25" outlineLevel="1" x14ac:dyDescent="0.25">
      <c r="A219" s="76">
        <v>67</v>
      </c>
      <c r="B219" s="76" t="s">
        <v>522</v>
      </c>
      <c r="C219" s="105" t="s">
        <v>23</v>
      </c>
      <c r="D219" s="105" t="s">
        <v>126</v>
      </c>
      <c r="E219" s="72" t="s">
        <v>120</v>
      </c>
      <c r="F219" s="55" t="s">
        <v>932</v>
      </c>
      <c r="G219" s="84" t="s">
        <v>77</v>
      </c>
      <c r="H219" s="128" t="s">
        <v>909</v>
      </c>
      <c r="I219" s="84" t="s">
        <v>641</v>
      </c>
      <c r="J219" s="72"/>
      <c r="K219" s="29">
        <v>1</v>
      </c>
      <c r="L219" s="71">
        <f t="shared" si="4"/>
        <v>1</v>
      </c>
      <c r="M219" s="47"/>
      <c r="N219" s="124">
        <v>1</v>
      </c>
      <c r="O219" s="125"/>
      <c r="P219" s="125"/>
      <c r="Q219" s="125"/>
      <c r="R219" s="124">
        <v>1</v>
      </c>
      <c r="S219" s="125"/>
      <c r="T219" s="124">
        <v>3</v>
      </c>
      <c r="U219" s="82">
        <v>1</v>
      </c>
      <c r="V219" s="82">
        <v>1</v>
      </c>
      <c r="W219" s="125"/>
      <c r="X219" s="124">
        <v>1</v>
      </c>
      <c r="Y219" s="125"/>
      <c r="Z219" s="124">
        <v>1</v>
      </c>
      <c r="AA219" s="120"/>
      <c r="AB219" s="32"/>
      <c r="AC219" s="38"/>
    </row>
    <row r="220" spans="1:29" s="64" customFormat="1" ht="25.5" outlineLevel="1" x14ac:dyDescent="0.25">
      <c r="A220" s="76"/>
      <c r="B220" s="76"/>
      <c r="C220" s="105" t="s">
        <v>23</v>
      </c>
      <c r="D220" s="105" t="s">
        <v>35</v>
      </c>
      <c r="E220" s="72" t="s">
        <v>38</v>
      </c>
      <c r="F220" s="127" t="s">
        <v>75</v>
      </c>
      <c r="G220" s="84"/>
      <c r="H220" s="128" t="s">
        <v>76</v>
      </c>
      <c r="I220" s="84"/>
      <c r="J220" s="72"/>
      <c r="K220" s="65">
        <v>0</v>
      </c>
      <c r="L220" s="71" t="str">
        <f t="shared" si="4"/>
        <v/>
      </c>
      <c r="M220" s="47"/>
      <c r="N220" s="124"/>
      <c r="O220" s="125"/>
      <c r="P220" s="125"/>
      <c r="Q220" s="125"/>
      <c r="R220" s="124"/>
      <c r="S220" s="125"/>
      <c r="T220" s="124"/>
      <c r="U220" s="82"/>
      <c r="V220" s="82"/>
      <c r="W220" s="125"/>
      <c r="X220" s="124"/>
      <c r="Y220" s="125"/>
      <c r="Z220" s="124"/>
      <c r="AA220" s="120"/>
      <c r="AB220" s="66"/>
      <c r="AC220" s="67"/>
    </row>
    <row r="221" spans="1:29" ht="76.5" outlineLevel="1" x14ac:dyDescent="0.25">
      <c r="A221" s="76">
        <v>16</v>
      </c>
      <c r="B221" s="76" t="s">
        <v>522</v>
      </c>
      <c r="C221" s="105" t="s">
        <v>23</v>
      </c>
      <c r="D221" s="105" t="s">
        <v>127</v>
      </c>
      <c r="E221" s="72" t="s">
        <v>121</v>
      </c>
      <c r="F221" s="55" t="s">
        <v>933</v>
      </c>
      <c r="G221" s="84" t="s">
        <v>82</v>
      </c>
      <c r="H221" s="128" t="s">
        <v>909</v>
      </c>
      <c r="I221" s="84" t="s">
        <v>687</v>
      </c>
      <c r="J221" s="72"/>
      <c r="K221" s="29">
        <v>1</v>
      </c>
      <c r="L221" s="71">
        <f t="shared" si="4"/>
        <v>1</v>
      </c>
      <c r="M221" s="47"/>
      <c r="N221" s="124">
        <v>1</v>
      </c>
      <c r="O221" s="125"/>
      <c r="P221" s="125"/>
      <c r="Q221" s="125"/>
      <c r="R221" s="124">
        <v>1</v>
      </c>
      <c r="S221" s="125"/>
      <c r="T221" s="124">
        <v>3</v>
      </c>
      <c r="U221" s="82">
        <v>1</v>
      </c>
      <c r="V221" s="82">
        <v>1</v>
      </c>
      <c r="W221" s="125"/>
      <c r="X221" s="124">
        <v>1</v>
      </c>
      <c r="Y221" s="125"/>
      <c r="Z221" s="124">
        <v>1</v>
      </c>
      <c r="AA221" s="120"/>
      <c r="AB221" s="32"/>
      <c r="AC221" s="38"/>
    </row>
    <row r="222" spans="1:29" s="64" customFormat="1" ht="25.5" outlineLevel="1" x14ac:dyDescent="0.25">
      <c r="A222" s="76"/>
      <c r="B222" s="76"/>
      <c r="C222" s="105" t="s">
        <v>23</v>
      </c>
      <c r="D222" s="105" t="s">
        <v>37</v>
      </c>
      <c r="E222" s="72" t="s">
        <v>452</v>
      </c>
      <c r="F222" s="127" t="s">
        <v>75</v>
      </c>
      <c r="G222" s="84"/>
      <c r="H222" s="128" t="s">
        <v>76</v>
      </c>
      <c r="I222" s="84"/>
      <c r="J222" s="72"/>
      <c r="K222" s="65">
        <v>0</v>
      </c>
      <c r="L222" s="71" t="str">
        <f t="shared" si="4"/>
        <v/>
      </c>
      <c r="M222" s="47"/>
      <c r="N222" s="124"/>
      <c r="O222" s="125"/>
      <c r="P222" s="125"/>
      <c r="Q222" s="125"/>
      <c r="R222" s="124"/>
      <c r="S222" s="125"/>
      <c r="T222" s="124"/>
      <c r="U222" s="82"/>
      <c r="V222" s="82"/>
      <c r="W222" s="125"/>
      <c r="X222" s="124"/>
      <c r="Y222" s="125"/>
      <c r="Z222" s="124"/>
      <c r="AA222" s="120"/>
      <c r="AB222" s="66"/>
      <c r="AC222" s="67"/>
    </row>
    <row r="223" spans="1:29" ht="89.25" outlineLevel="1" x14ac:dyDescent="0.25">
      <c r="A223" s="76">
        <v>17</v>
      </c>
      <c r="B223" s="76" t="s">
        <v>522</v>
      </c>
      <c r="C223" s="105" t="s">
        <v>23</v>
      </c>
      <c r="D223" s="105" t="s">
        <v>128</v>
      </c>
      <c r="E223" s="72" t="s">
        <v>469</v>
      </c>
      <c r="F223" s="55" t="s">
        <v>934</v>
      </c>
      <c r="G223" s="84" t="s">
        <v>80</v>
      </c>
      <c r="H223" s="128" t="s">
        <v>909</v>
      </c>
      <c r="I223" s="84" t="s">
        <v>642</v>
      </c>
      <c r="J223" s="72"/>
      <c r="K223" s="29">
        <v>1</v>
      </c>
      <c r="L223" s="71">
        <f t="shared" si="4"/>
        <v>1</v>
      </c>
      <c r="M223" s="47"/>
      <c r="N223" s="124">
        <v>1</v>
      </c>
      <c r="O223" s="125"/>
      <c r="P223" s="125"/>
      <c r="Q223" s="125"/>
      <c r="R223" s="124">
        <v>1</v>
      </c>
      <c r="S223" s="125"/>
      <c r="T223" s="124">
        <v>3</v>
      </c>
      <c r="U223" s="82">
        <v>1</v>
      </c>
      <c r="V223" s="82">
        <v>1</v>
      </c>
      <c r="W223" s="125"/>
      <c r="X223" s="124">
        <v>1</v>
      </c>
      <c r="Y223" s="125"/>
      <c r="Z223" s="124">
        <v>1</v>
      </c>
      <c r="AA223" s="120"/>
      <c r="AB223" s="32"/>
      <c r="AC223" s="38"/>
    </row>
    <row r="224" spans="1:29" s="68" customFormat="1" ht="51" outlineLevel="1" x14ac:dyDescent="0.25">
      <c r="A224" s="76">
        <v>181</v>
      </c>
      <c r="B224" s="76" t="s">
        <v>522</v>
      </c>
      <c r="C224" s="105" t="s">
        <v>23</v>
      </c>
      <c r="D224" s="105" t="s">
        <v>451</v>
      </c>
      <c r="E224" s="72" t="s">
        <v>471</v>
      </c>
      <c r="F224" s="55" t="s">
        <v>935</v>
      </c>
      <c r="G224" s="101" t="s">
        <v>80</v>
      </c>
      <c r="H224" s="128" t="s">
        <v>936</v>
      </c>
      <c r="I224" s="101" t="s">
        <v>764</v>
      </c>
      <c r="J224" s="72"/>
      <c r="K224" s="70">
        <v>1</v>
      </c>
      <c r="L224" s="71">
        <f t="shared" si="4"/>
        <v>1</v>
      </c>
      <c r="M224" s="47"/>
      <c r="N224" s="124"/>
      <c r="O224" s="125"/>
      <c r="P224" s="125"/>
      <c r="Q224" s="125"/>
      <c r="R224" s="124"/>
      <c r="S224" s="125"/>
      <c r="T224" s="124">
        <v>4</v>
      </c>
      <c r="U224" s="82">
        <v>1</v>
      </c>
      <c r="V224" s="82">
        <v>1</v>
      </c>
      <c r="W224" s="125"/>
      <c r="X224" s="124"/>
      <c r="Y224" s="125"/>
      <c r="Z224" s="124"/>
      <c r="AA224" s="120"/>
      <c r="AB224" s="73"/>
      <c r="AC224" s="75"/>
    </row>
    <row r="225" spans="1:29" s="68" customFormat="1" ht="51" outlineLevel="1" x14ac:dyDescent="0.25">
      <c r="A225" s="76">
        <v>188</v>
      </c>
      <c r="B225" s="76" t="s">
        <v>522</v>
      </c>
      <c r="C225" s="105" t="s">
        <v>23</v>
      </c>
      <c r="D225" s="105" t="s">
        <v>470</v>
      </c>
      <c r="E225" s="72" t="s">
        <v>472</v>
      </c>
      <c r="F225" s="55" t="s">
        <v>937</v>
      </c>
      <c r="G225" s="102" t="s">
        <v>80</v>
      </c>
      <c r="H225" s="128" t="s">
        <v>936</v>
      </c>
      <c r="I225" s="108" t="s">
        <v>765</v>
      </c>
      <c r="J225" s="72"/>
      <c r="K225" s="70">
        <v>1</v>
      </c>
      <c r="L225" s="71">
        <f t="shared" si="4"/>
        <v>1</v>
      </c>
      <c r="M225" s="47"/>
      <c r="N225" s="124"/>
      <c r="O225" s="125"/>
      <c r="P225" s="125"/>
      <c r="Q225" s="125"/>
      <c r="R225" s="124"/>
      <c r="S225" s="125"/>
      <c r="T225" s="124">
        <v>4</v>
      </c>
      <c r="U225" s="82">
        <v>1</v>
      </c>
      <c r="V225" s="82">
        <v>1</v>
      </c>
      <c r="W225" s="125"/>
      <c r="X225" s="124"/>
      <c r="Y225" s="125"/>
      <c r="Z225" s="124"/>
      <c r="AA225" s="120"/>
      <c r="AB225" s="73"/>
      <c r="AC225" s="75"/>
    </row>
    <row r="226" spans="1:29" s="64" customFormat="1" ht="25.5" outlineLevel="1" x14ac:dyDescent="0.25">
      <c r="A226" s="76"/>
      <c r="B226" s="76"/>
      <c r="C226" s="105" t="s">
        <v>23</v>
      </c>
      <c r="D226" s="105" t="s">
        <v>39</v>
      </c>
      <c r="E226" s="72" t="s">
        <v>453</v>
      </c>
      <c r="F226" s="127" t="s">
        <v>75</v>
      </c>
      <c r="G226" s="84"/>
      <c r="H226" s="128" t="s">
        <v>76</v>
      </c>
      <c r="I226" s="84"/>
      <c r="J226" s="72"/>
      <c r="K226" s="65">
        <v>0</v>
      </c>
      <c r="L226" s="71" t="str">
        <f t="shared" si="4"/>
        <v/>
      </c>
      <c r="M226" s="47"/>
      <c r="N226" s="124"/>
      <c r="O226" s="125"/>
      <c r="P226" s="125"/>
      <c r="Q226" s="125"/>
      <c r="R226" s="124"/>
      <c r="S226" s="125"/>
      <c r="T226" s="124"/>
      <c r="U226" s="82"/>
      <c r="V226" s="82"/>
      <c r="W226" s="125"/>
      <c r="X226" s="124"/>
      <c r="Y226" s="125"/>
      <c r="Z226" s="124"/>
      <c r="AA226" s="120"/>
      <c r="AB226" s="66"/>
      <c r="AC226" s="67"/>
    </row>
    <row r="227" spans="1:29" ht="76.5" outlineLevel="1" x14ac:dyDescent="0.25">
      <c r="A227" s="76">
        <v>19</v>
      </c>
      <c r="B227" s="76" t="s">
        <v>522</v>
      </c>
      <c r="C227" s="105" t="s">
        <v>23</v>
      </c>
      <c r="D227" s="105" t="s">
        <v>129</v>
      </c>
      <c r="E227" s="72" t="s">
        <v>475</v>
      </c>
      <c r="F227" s="55" t="s">
        <v>938</v>
      </c>
      <c r="G227" s="84" t="s">
        <v>81</v>
      </c>
      <c r="H227" s="128" t="s">
        <v>909</v>
      </c>
      <c r="I227" s="84" t="s">
        <v>766</v>
      </c>
      <c r="J227" s="72"/>
      <c r="K227" s="29">
        <v>1</v>
      </c>
      <c r="L227" s="71">
        <f t="shared" si="4"/>
        <v>1</v>
      </c>
      <c r="M227" s="47"/>
      <c r="N227" s="124">
        <v>1</v>
      </c>
      <c r="O227" s="125"/>
      <c r="P227" s="125"/>
      <c r="Q227" s="125"/>
      <c r="R227" s="124">
        <v>1</v>
      </c>
      <c r="S227" s="125"/>
      <c r="T227" s="124">
        <v>3</v>
      </c>
      <c r="U227" s="82">
        <v>1</v>
      </c>
      <c r="V227" s="82">
        <v>1</v>
      </c>
      <c r="W227" s="125"/>
      <c r="X227" s="124">
        <v>1</v>
      </c>
      <c r="Y227" s="125"/>
      <c r="Z227" s="124">
        <v>1</v>
      </c>
      <c r="AA227" s="120"/>
      <c r="AB227" s="32"/>
      <c r="AC227" s="38"/>
    </row>
    <row r="228" spans="1:29" s="68" customFormat="1" ht="63.75" outlineLevel="1" x14ac:dyDescent="0.25">
      <c r="A228" s="76">
        <v>182</v>
      </c>
      <c r="B228" s="76" t="s">
        <v>522</v>
      </c>
      <c r="C228" s="105" t="s">
        <v>23</v>
      </c>
      <c r="D228" s="105" t="s">
        <v>454</v>
      </c>
      <c r="E228" s="72" t="s">
        <v>476</v>
      </c>
      <c r="F228" s="55" t="s">
        <v>939</v>
      </c>
      <c r="G228" s="101" t="s">
        <v>77</v>
      </c>
      <c r="H228" s="128" t="s">
        <v>936</v>
      </c>
      <c r="I228" s="101" t="s">
        <v>767</v>
      </c>
      <c r="J228" s="72"/>
      <c r="K228" s="70">
        <v>1</v>
      </c>
      <c r="L228" s="71">
        <f t="shared" si="4"/>
        <v>1</v>
      </c>
      <c r="M228" s="47"/>
      <c r="N228" s="124"/>
      <c r="O228" s="125"/>
      <c r="P228" s="125"/>
      <c r="Q228" s="125"/>
      <c r="R228" s="124"/>
      <c r="S228" s="125"/>
      <c r="T228" s="124">
        <v>4</v>
      </c>
      <c r="U228" s="82">
        <v>1</v>
      </c>
      <c r="V228" s="82">
        <v>1</v>
      </c>
      <c r="W228" s="125"/>
      <c r="X228" s="124"/>
      <c r="Y228" s="125"/>
      <c r="Z228" s="124"/>
      <c r="AA228" s="120"/>
      <c r="AB228" s="73"/>
      <c r="AC228" s="75"/>
    </row>
    <row r="229" spans="1:29" s="68" customFormat="1" ht="51" outlineLevel="1" x14ac:dyDescent="0.25">
      <c r="A229" s="76">
        <v>189</v>
      </c>
      <c r="B229" s="76" t="s">
        <v>522</v>
      </c>
      <c r="C229" s="105" t="s">
        <v>23</v>
      </c>
      <c r="D229" s="105" t="s">
        <v>473</v>
      </c>
      <c r="E229" s="72" t="s">
        <v>477</v>
      </c>
      <c r="F229" s="55" t="s">
        <v>940</v>
      </c>
      <c r="G229" s="102" t="s">
        <v>77</v>
      </c>
      <c r="H229" s="128" t="s">
        <v>936</v>
      </c>
      <c r="I229" s="108" t="s">
        <v>768</v>
      </c>
      <c r="J229" s="72"/>
      <c r="K229" s="70">
        <v>1</v>
      </c>
      <c r="L229" s="71">
        <f t="shared" si="4"/>
        <v>1</v>
      </c>
      <c r="M229" s="47"/>
      <c r="N229" s="124"/>
      <c r="O229" s="125"/>
      <c r="P229" s="125"/>
      <c r="Q229" s="125"/>
      <c r="R229" s="124"/>
      <c r="S229" s="125"/>
      <c r="T229" s="124">
        <v>4</v>
      </c>
      <c r="U229" s="82">
        <v>1</v>
      </c>
      <c r="V229" s="82">
        <v>1</v>
      </c>
      <c r="W229" s="125"/>
      <c r="X229" s="124"/>
      <c r="Y229" s="125"/>
      <c r="Z229" s="124"/>
      <c r="AA229" s="120"/>
      <c r="AB229" s="73"/>
      <c r="AC229" s="75"/>
    </row>
    <row r="230" spans="1:29" s="64" customFormat="1" ht="25.5" outlineLevel="1" x14ac:dyDescent="0.25">
      <c r="A230" s="76"/>
      <c r="B230" s="76"/>
      <c r="C230" s="105" t="s">
        <v>23</v>
      </c>
      <c r="D230" s="105" t="s">
        <v>40</v>
      </c>
      <c r="E230" s="72" t="s">
        <v>455</v>
      </c>
      <c r="F230" s="127" t="s">
        <v>75</v>
      </c>
      <c r="G230" s="84"/>
      <c r="H230" s="128" t="s">
        <v>76</v>
      </c>
      <c r="I230" s="84"/>
      <c r="J230" s="72"/>
      <c r="K230" s="65">
        <v>0</v>
      </c>
      <c r="L230" s="71" t="str">
        <f t="shared" si="4"/>
        <v/>
      </c>
      <c r="M230" s="47"/>
      <c r="N230" s="124"/>
      <c r="O230" s="125"/>
      <c r="P230" s="125"/>
      <c r="Q230" s="125"/>
      <c r="R230" s="124"/>
      <c r="S230" s="125"/>
      <c r="T230" s="124"/>
      <c r="U230" s="82"/>
      <c r="V230" s="82"/>
      <c r="W230" s="125"/>
      <c r="X230" s="124"/>
      <c r="Y230" s="125"/>
      <c r="Z230" s="124"/>
      <c r="AA230" s="120"/>
      <c r="AB230" s="66"/>
      <c r="AC230" s="67"/>
    </row>
    <row r="231" spans="1:29" ht="114.75" outlineLevel="1" x14ac:dyDescent="0.25">
      <c r="A231" s="76">
        <v>20</v>
      </c>
      <c r="B231" s="76" t="s">
        <v>522</v>
      </c>
      <c r="C231" s="105" t="s">
        <v>23</v>
      </c>
      <c r="D231" s="105" t="s">
        <v>130</v>
      </c>
      <c r="E231" s="72" t="s">
        <v>478</v>
      </c>
      <c r="F231" s="55" t="s">
        <v>941</v>
      </c>
      <c r="G231" s="84" t="s">
        <v>80</v>
      </c>
      <c r="H231" s="128" t="s">
        <v>909</v>
      </c>
      <c r="I231" s="84" t="s">
        <v>688</v>
      </c>
      <c r="J231" s="72"/>
      <c r="K231" s="29">
        <v>1</v>
      </c>
      <c r="L231" s="71">
        <f t="shared" si="4"/>
        <v>1</v>
      </c>
      <c r="M231" s="47"/>
      <c r="N231" s="124">
        <v>1</v>
      </c>
      <c r="O231" s="125"/>
      <c r="P231" s="125"/>
      <c r="Q231" s="125"/>
      <c r="R231" s="124">
        <v>1</v>
      </c>
      <c r="S231" s="125"/>
      <c r="T231" s="124">
        <v>3</v>
      </c>
      <c r="U231" s="82">
        <v>1</v>
      </c>
      <c r="V231" s="82">
        <v>1</v>
      </c>
      <c r="W231" s="125"/>
      <c r="X231" s="124">
        <v>1</v>
      </c>
      <c r="Y231" s="125"/>
      <c r="Z231" s="124">
        <v>1</v>
      </c>
      <c r="AA231" s="120"/>
      <c r="AB231" s="32"/>
      <c r="AC231" s="38"/>
    </row>
    <row r="232" spans="1:29" s="68" customFormat="1" ht="63.75" outlineLevel="1" x14ac:dyDescent="0.25">
      <c r="A232" s="76">
        <v>183</v>
      </c>
      <c r="B232" s="76" t="s">
        <v>522</v>
      </c>
      <c r="C232" s="105" t="s">
        <v>23</v>
      </c>
      <c r="D232" s="105" t="s">
        <v>456</v>
      </c>
      <c r="E232" s="72" t="s">
        <v>479</v>
      </c>
      <c r="F232" s="55" t="s">
        <v>942</v>
      </c>
      <c r="G232" s="101" t="s">
        <v>80</v>
      </c>
      <c r="H232" s="128" t="s">
        <v>936</v>
      </c>
      <c r="I232" s="101" t="s">
        <v>757</v>
      </c>
      <c r="J232" s="72"/>
      <c r="K232" s="70">
        <v>1</v>
      </c>
      <c r="L232" s="71">
        <f t="shared" si="4"/>
        <v>1</v>
      </c>
      <c r="M232" s="47"/>
      <c r="N232" s="124"/>
      <c r="O232" s="125"/>
      <c r="P232" s="125"/>
      <c r="Q232" s="125"/>
      <c r="R232" s="124"/>
      <c r="S232" s="125"/>
      <c r="T232" s="124">
        <v>4</v>
      </c>
      <c r="U232" s="82">
        <v>1</v>
      </c>
      <c r="V232" s="82">
        <v>1</v>
      </c>
      <c r="W232" s="125"/>
      <c r="X232" s="124"/>
      <c r="Y232" s="125"/>
      <c r="Z232" s="124"/>
      <c r="AA232" s="120"/>
      <c r="AB232" s="73"/>
      <c r="AC232" s="75"/>
    </row>
    <row r="233" spans="1:29" s="68" customFormat="1" ht="51" outlineLevel="1" x14ac:dyDescent="0.25">
      <c r="A233" s="76">
        <v>190</v>
      </c>
      <c r="B233" s="76" t="s">
        <v>522</v>
      </c>
      <c r="C233" s="105" t="s">
        <v>23</v>
      </c>
      <c r="D233" s="105" t="s">
        <v>474</v>
      </c>
      <c r="E233" s="72" t="s">
        <v>480</v>
      </c>
      <c r="F233" s="55" t="s">
        <v>943</v>
      </c>
      <c r="G233" s="102" t="s">
        <v>80</v>
      </c>
      <c r="H233" s="128" t="s">
        <v>936</v>
      </c>
      <c r="I233" s="108" t="s">
        <v>758</v>
      </c>
      <c r="J233" s="72"/>
      <c r="K233" s="70">
        <v>1</v>
      </c>
      <c r="L233" s="71">
        <f t="shared" si="4"/>
        <v>1</v>
      </c>
      <c r="M233" s="47"/>
      <c r="N233" s="124"/>
      <c r="O233" s="125"/>
      <c r="P233" s="125"/>
      <c r="Q233" s="125"/>
      <c r="R233" s="124"/>
      <c r="S233" s="125"/>
      <c r="T233" s="124">
        <v>4</v>
      </c>
      <c r="U233" s="82">
        <v>1</v>
      </c>
      <c r="V233" s="82">
        <v>1</v>
      </c>
      <c r="W233" s="125"/>
      <c r="X233" s="124"/>
      <c r="Y233" s="125"/>
      <c r="Z233" s="124"/>
      <c r="AA233" s="120"/>
      <c r="AB233" s="73"/>
      <c r="AC233" s="75"/>
    </row>
    <row r="234" spans="1:29" s="64" customFormat="1" ht="38.25" outlineLevel="1" x14ac:dyDescent="0.25">
      <c r="A234" s="76"/>
      <c r="B234" s="76"/>
      <c r="C234" s="105" t="s">
        <v>23</v>
      </c>
      <c r="D234" s="105" t="s">
        <v>41</v>
      </c>
      <c r="E234" s="72" t="s">
        <v>151</v>
      </c>
      <c r="F234" s="127" t="s">
        <v>75</v>
      </c>
      <c r="G234" s="84"/>
      <c r="H234" s="128" t="s">
        <v>76</v>
      </c>
      <c r="I234" s="84"/>
      <c r="J234" s="72"/>
      <c r="K234" s="65">
        <v>0</v>
      </c>
      <c r="L234" s="71" t="str">
        <f t="shared" si="4"/>
        <v/>
      </c>
      <c r="M234" s="47"/>
      <c r="N234" s="124"/>
      <c r="O234" s="125"/>
      <c r="P234" s="125"/>
      <c r="Q234" s="125"/>
      <c r="R234" s="124"/>
      <c r="S234" s="125"/>
      <c r="T234" s="124"/>
      <c r="U234" s="82"/>
      <c r="V234" s="82"/>
      <c r="W234" s="125"/>
      <c r="X234" s="124"/>
      <c r="Y234" s="125"/>
      <c r="Z234" s="124"/>
      <c r="AA234" s="120"/>
      <c r="AB234" s="66"/>
      <c r="AC234" s="67"/>
    </row>
    <row r="235" spans="1:29" ht="140.25" outlineLevel="1" x14ac:dyDescent="0.25">
      <c r="A235" s="76">
        <v>22</v>
      </c>
      <c r="B235" s="76" t="s">
        <v>522</v>
      </c>
      <c r="C235" s="105" t="s">
        <v>23</v>
      </c>
      <c r="D235" s="105" t="s">
        <v>131</v>
      </c>
      <c r="E235" s="72" t="s">
        <v>152</v>
      </c>
      <c r="F235" s="55" t="s">
        <v>944</v>
      </c>
      <c r="G235" s="84" t="s">
        <v>82</v>
      </c>
      <c r="H235" s="128" t="s">
        <v>909</v>
      </c>
      <c r="I235" s="84" t="s">
        <v>769</v>
      </c>
      <c r="J235" s="72"/>
      <c r="K235" s="29">
        <v>1</v>
      </c>
      <c r="L235" s="71">
        <f t="shared" si="4"/>
        <v>1</v>
      </c>
      <c r="M235" s="47"/>
      <c r="N235" s="124">
        <v>1</v>
      </c>
      <c r="O235" s="125"/>
      <c r="P235" s="125"/>
      <c r="Q235" s="125"/>
      <c r="R235" s="124">
        <v>1</v>
      </c>
      <c r="S235" s="125"/>
      <c r="T235" s="124">
        <v>3</v>
      </c>
      <c r="U235" s="82">
        <v>1</v>
      </c>
      <c r="V235" s="82">
        <v>1</v>
      </c>
      <c r="W235" s="125"/>
      <c r="X235" s="124">
        <v>1</v>
      </c>
      <c r="Y235" s="125"/>
      <c r="Z235" s="124">
        <v>1</v>
      </c>
      <c r="AA235" s="120"/>
      <c r="AB235" s="32"/>
      <c r="AC235" s="38"/>
    </row>
    <row r="236" spans="1:29" s="64" customFormat="1" ht="38.25" outlineLevel="1" x14ac:dyDescent="0.25">
      <c r="A236" s="76"/>
      <c r="B236" s="76"/>
      <c r="C236" s="105" t="s">
        <v>23</v>
      </c>
      <c r="D236" s="105" t="s">
        <v>56</v>
      </c>
      <c r="E236" s="72" t="s">
        <v>153</v>
      </c>
      <c r="F236" s="127" t="s">
        <v>75</v>
      </c>
      <c r="G236" s="84"/>
      <c r="H236" s="128" t="s">
        <v>76</v>
      </c>
      <c r="I236" s="84"/>
      <c r="J236" s="72"/>
      <c r="K236" s="65">
        <v>0</v>
      </c>
      <c r="L236" s="71" t="str">
        <f t="shared" si="4"/>
        <v/>
      </c>
      <c r="M236" s="47"/>
      <c r="N236" s="124"/>
      <c r="O236" s="125"/>
      <c r="P236" s="125"/>
      <c r="Q236" s="125"/>
      <c r="R236" s="124"/>
      <c r="S236" s="125"/>
      <c r="T236" s="124"/>
      <c r="U236" s="82"/>
      <c r="V236" s="82"/>
      <c r="W236" s="125"/>
      <c r="X236" s="124"/>
      <c r="Y236" s="125"/>
      <c r="Z236" s="124"/>
      <c r="AA236" s="120"/>
      <c r="AB236" s="66"/>
      <c r="AC236" s="67"/>
    </row>
    <row r="237" spans="1:29" ht="114.75" outlineLevel="1" x14ac:dyDescent="0.25">
      <c r="A237" s="76">
        <v>23</v>
      </c>
      <c r="B237" s="76" t="s">
        <v>522</v>
      </c>
      <c r="C237" s="105" t="s">
        <v>23</v>
      </c>
      <c r="D237" s="105" t="s">
        <v>132</v>
      </c>
      <c r="E237" s="72" t="s">
        <v>356</v>
      </c>
      <c r="F237" s="55" t="s">
        <v>945</v>
      </c>
      <c r="G237" s="84" t="s">
        <v>82</v>
      </c>
      <c r="H237" s="128" t="s">
        <v>909</v>
      </c>
      <c r="I237" s="84" t="s">
        <v>685</v>
      </c>
      <c r="J237" s="72"/>
      <c r="K237" s="29">
        <v>1</v>
      </c>
      <c r="L237" s="71">
        <f t="shared" si="4"/>
        <v>1</v>
      </c>
      <c r="M237" s="47"/>
      <c r="N237" s="124">
        <v>1</v>
      </c>
      <c r="O237" s="125"/>
      <c r="P237" s="125"/>
      <c r="Q237" s="125"/>
      <c r="R237" s="124">
        <v>1</v>
      </c>
      <c r="S237" s="125"/>
      <c r="T237" s="124">
        <v>3</v>
      </c>
      <c r="U237" s="82">
        <v>1</v>
      </c>
      <c r="V237" s="82">
        <v>1</v>
      </c>
      <c r="W237" s="125"/>
      <c r="X237" s="124">
        <v>1</v>
      </c>
      <c r="Y237" s="125"/>
      <c r="Z237" s="124">
        <v>1</v>
      </c>
      <c r="AA237" s="120"/>
      <c r="AB237" s="32"/>
      <c r="AC237" s="38"/>
    </row>
    <row r="238" spans="1:29" s="64" customFormat="1" outlineLevel="1" x14ac:dyDescent="0.25">
      <c r="A238" s="76"/>
      <c r="B238" s="76"/>
      <c r="C238" s="105" t="s">
        <v>23</v>
      </c>
      <c r="D238" s="107" t="s">
        <v>42</v>
      </c>
      <c r="E238" s="72" t="s">
        <v>205</v>
      </c>
      <c r="F238" s="127" t="s">
        <v>75</v>
      </c>
      <c r="G238" s="84"/>
      <c r="H238" s="128" t="s">
        <v>76</v>
      </c>
      <c r="I238" s="84"/>
      <c r="J238" s="72"/>
      <c r="K238" s="65">
        <v>0</v>
      </c>
      <c r="L238" s="71" t="str">
        <f t="shared" si="4"/>
        <v/>
      </c>
      <c r="M238" s="47"/>
      <c r="N238" s="124"/>
      <c r="O238" s="125"/>
      <c r="P238" s="125"/>
      <c r="Q238" s="125"/>
      <c r="R238" s="124"/>
      <c r="S238" s="125"/>
      <c r="T238" s="124"/>
      <c r="U238" s="82"/>
      <c r="V238" s="82"/>
      <c r="W238" s="125"/>
      <c r="X238" s="124"/>
      <c r="Y238" s="125"/>
      <c r="Z238" s="124"/>
      <c r="AA238" s="120"/>
      <c r="AB238" s="66"/>
      <c r="AC238" s="67"/>
    </row>
    <row r="239" spans="1:29" ht="76.5" outlineLevel="1" x14ac:dyDescent="0.25">
      <c r="A239" s="76">
        <v>26</v>
      </c>
      <c r="B239" s="76" t="s">
        <v>522</v>
      </c>
      <c r="C239" s="105" t="s">
        <v>23</v>
      </c>
      <c r="D239" s="107" t="s">
        <v>133</v>
      </c>
      <c r="E239" s="83" t="s">
        <v>204</v>
      </c>
      <c r="F239" s="55" t="s">
        <v>946</v>
      </c>
      <c r="G239" s="84" t="s">
        <v>87</v>
      </c>
      <c r="H239" s="128" t="s">
        <v>909</v>
      </c>
      <c r="I239" s="84" t="s">
        <v>692</v>
      </c>
      <c r="J239" s="72"/>
      <c r="K239" s="29">
        <v>1</v>
      </c>
      <c r="L239" s="71">
        <f t="shared" si="4"/>
        <v>1</v>
      </c>
      <c r="M239" s="47"/>
      <c r="N239" s="124">
        <v>1</v>
      </c>
      <c r="O239" s="125"/>
      <c r="P239" s="125"/>
      <c r="Q239" s="125"/>
      <c r="R239" s="124">
        <v>1</v>
      </c>
      <c r="S239" s="125"/>
      <c r="T239" s="124">
        <v>3</v>
      </c>
      <c r="U239" s="82">
        <v>1</v>
      </c>
      <c r="V239" s="82"/>
      <c r="W239" s="125"/>
      <c r="X239" s="124">
        <v>1</v>
      </c>
      <c r="Y239" s="125"/>
      <c r="Z239" s="124">
        <v>1</v>
      </c>
      <c r="AA239" s="120"/>
      <c r="AB239" s="32"/>
      <c r="AC239" s="38"/>
    </row>
    <row r="240" spans="1:29" ht="76.5" outlineLevel="1" x14ac:dyDescent="0.25">
      <c r="A240" s="76">
        <v>68</v>
      </c>
      <c r="B240" s="76" t="s">
        <v>522</v>
      </c>
      <c r="C240" s="105" t="s">
        <v>23</v>
      </c>
      <c r="D240" s="107" t="s">
        <v>199</v>
      </c>
      <c r="E240" s="83" t="s">
        <v>206</v>
      </c>
      <c r="F240" s="55" t="s">
        <v>947</v>
      </c>
      <c r="G240" s="84" t="s">
        <v>87</v>
      </c>
      <c r="H240" s="128" t="s">
        <v>909</v>
      </c>
      <c r="I240" s="93" t="s">
        <v>686</v>
      </c>
      <c r="J240" s="72"/>
      <c r="K240" s="29">
        <v>1</v>
      </c>
      <c r="L240" s="71">
        <f t="shared" si="4"/>
        <v>1</v>
      </c>
      <c r="M240" s="47"/>
      <c r="N240" s="124">
        <v>1</v>
      </c>
      <c r="O240" s="125"/>
      <c r="P240" s="125"/>
      <c r="Q240" s="125"/>
      <c r="R240" s="124">
        <v>1</v>
      </c>
      <c r="S240" s="125"/>
      <c r="T240" s="124">
        <v>3</v>
      </c>
      <c r="U240" s="82"/>
      <c r="V240" s="82">
        <v>1</v>
      </c>
      <c r="W240" s="125"/>
      <c r="X240" s="124">
        <v>1</v>
      </c>
      <c r="Y240" s="125"/>
      <c r="Z240" s="124">
        <v>1</v>
      </c>
      <c r="AA240" s="120"/>
      <c r="AB240" s="32"/>
      <c r="AC240" s="38"/>
    </row>
    <row r="241" spans="1:29" s="68" customFormat="1" ht="31.5" customHeight="1" outlineLevel="1" x14ac:dyDescent="0.25">
      <c r="A241" s="76">
        <v>218</v>
      </c>
      <c r="B241" s="76" t="s">
        <v>522</v>
      </c>
      <c r="C241" s="182" t="s">
        <v>23</v>
      </c>
      <c r="D241" s="107" t="s">
        <v>621</v>
      </c>
      <c r="E241" s="83" t="s">
        <v>622</v>
      </c>
      <c r="F241" s="72" t="s">
        <v>948</v>
      </c>
      <c r="G241" s="182" t="s">
        <v>77</v>
      </c>
      <c r="H241" s="182"/>
      <c r="I241" s="182"/>
      <c r="J241" s="72"/>
      <c r="K241" s="70">
        <v>1</v>
      </c>
      <c r="L241" s="71">
        <f t="shared" si="4"/>
        <v>0</v>
      </c>
      <c r="M241" s="47"/>
      <c r="N241" s="187">
        <v>11</v>
      </c>
      <c r="O241" s="125"/>
      <c r="P241" s="125"/>
      <c r="Q241" s="188">
        <v>0</v>
      </c>
      <c r="R241" s="124"/>
      <c r="S241" s="125"/>
      <c r="T241" s="124"/>
      <c r="U241" s="82"/>
      <c r="V241" s="82"/>
      <c r="W241" s="125"/>
      <c r="X241" s="124"/>
      <c r="Y241" s="125"/>
      <c r="Z241" s="124"/>
      <c r="AA241" s="120"/>
      <c r="AB241" s="73"/>
      <c r="AC241" s="75"/>
    </row>
    <row r="242" spans="1:29" s="64" customFormat="1" ht="25.5" outlineLevel="1" x14ac:dyDescent="0.25">
      <c r="A242" s="76"/>
      <c r="B242" s="76"/>
      <c r="C242" s="105" t="s">
        <v>23</v>
      </c>
      <c r="D242" s="107" t="s">
        <v>43</v>
      </c>
      <c r="E242" s="72" t="s">
        <v>106</v>
      </c>
      <c r="F242" s="127" t="s">
        <v>75</v>
      </c>
      <c r="G242" s="84"/>
      <c r="H242" s="128" t="s">
        <v>76</v>
      </c>
      <c r="I242" s="84"/>
      <c r="J242" s="72"/>
      <c r="K242" s="65">
        <v>0</v>
      </c>
      <c r="L242" s="71" t="str">
        <f t="shared" si="4"/>
        <v/>
      </c>
      <c r="M242" s="47"/>
      <c r="N242" s="124"/>
      <c r="O242" s="125"/>
      <c r="P242" s="125"/>
      <c r="Q242" s="125"/>
      <c r="R242" s="124"/>
      <c r="S242" s="125"/>
      <c r="T242" s="124"/>
      <c r="U242" s="82"/>
      <c r="V242" s="82"/>
      <c r="W242" s="125"/>
      <c r="X242" s="124"/>
      <c r="Y242" s="125"/>
      <c r="Z242" s="124"/>
      <c r="AA242" s="120"/>
      <c r="AB242" s="66"/>
      <c r="AC242" s="67"/>
    </row>
    <row r="243" spans="1:29" ht="153" outlineLevel="1" x14ac:dyDescent="0.25">
      <c r="A243" s="76">
        <v>27</v>
      </c>
      <c r="B243" s="76" t="s">
        <v>522</v>
      </c>
      <c r="C243" s="105" t="s">
        <v>23</v>
      </c>
      <c r="D243" s="107" t="s">
        <v>134</v>
      </c>
      <c r="E243" s="72" t="s">
        <v>122</v>
      </c>
      <c r="F243" s="55" t="s">
        <v>949</v>
      </c>
      <c r="G243" s="84" t="s">
        <v>179</v>
      </c>
      <c r="H243" s="128" t="s">
        <v>784</v>
      </c>
      <c r="I243" s="84" t="s">
        <v>762</v>
      </c>
      <c r="J243" s="72"/>
      <c r="K243" s="29">
        <v>1</v>
      </c>
      <c r="L243" s="71">
        <f t="shared" si="4"/>
        <v>0.95</v>
      </c>
      <c r="M243" s="47"/>
      <c r="N243" s="124">
        <v>1</v>
      </c>
      <c r="O243" s="125"/>
      <c r="P243" s="125"/>
      <c r="Q243" s="125"/>
      <c r="R243" s="124">
        <v>1</v>
      </c>
      <c r="S243" s="125"/>
      <c r="T243" s="124">
        <v>12</v>
      </c>
      <c r="U243" s="82">
        <v>1</v>
      </c>
      <c r="V243" s="82">
        <v>0.9</v>
      </c>
      <c r="W243" s="125"/>
      <c r="X243" s="124">
        <v>1</v>
      </c>
      <c r="Y243" s="125"/>
      <c r="Z243" s="124">
        <v>1</v>
      </c>
      <c r="AA243" s="120"/>
      <c r="AB243" s="32"/>
      <c r="AC243" s="38"/>
    </row>
    <row r="244" spans="1:29" s="64" customFormat="1" outlineLevel="1" x14ac:dyDescent="0.25">
      <c r="A244" s="76"/>
      <c r="B244" s="76"/>
      <c r="C244" s="105" t="s">
        <v>23</v>
      </c>
      <c r="D244" s="107" t="s">
        <v>44</v>
      </c>
      <c r="E244" s="72" t="s">
        <v>194</v>
      </c>
      <c r="F244" s="127" t="s">
        <v>75</v>
      </c>
      <c r="G244" s="84"/>
      <c r="H244" s="128" t="s">
        <v>76</v>
      </c>
      <c r="I244" s="84"/>
      <c r="J244" s="72"/>
      <c r="K244" s="65">
        <v>0</v>
      </c>
      <c r="L244" s="71" t="str">
        <f t="shared" si="4"/>
        <v/>
      </c>
      <c r="M244" s="47"/>
      <c r="N244" s="124"/>
      <c r="O244" s="125"/>
      <c r="P244" s="125"/>
      <c r="Q244" s="125"/>
      <c r="R244" s="124"/>
      <c r="S244" s="125"/>
      <c r="T244" s="124"/>
      <c r="U244" s="82"/>
      <c r="V244" s="82"/>
      <c r="W244" s="125"/>
      <c r="X244" s="124"/>
      <c r="Y244" s="125"/>
      <c r="Z244" s="124"/>
      <c r="AA244" s="120"/>
      <c r="AB244" s="66"/>
      <c r="AC244" s="67"/>
    </row>
    <row r="245" spans="1:29" ht="63.75" outlineLevel="1" x14ac:dyDescent="0.25">
      <c r="A245" s="76">
        <v>29</v>
      </c>
      <c r="B245" s="76" t="s">
        <v>522</v>
      </c>
      <c r="C245" s="105" t="s">
        <v>23</v>
      </c>
      <c r="D245" s="107" t="s">
        <v>135</v>
      </c>
      <c r="E245" s="72" t="s">
        <v>195</v>
      </c>
      <c r="F245" s="55" t="s">
        <v>950</v>
      </c>
      <c r="G245" s="84" t="s">
        <v>83</v>
      </c>
      <c r="H245" s="128" t="s">
        <v>784</v>
      </c>
      <c r="I245" s="84" t="s">
        <v>580</v>
      </c>
      <c r="J245" s="72"/>
      <c r="K245" s="29">
        <v>1</v>
      </c>
      <c r="L245" s="71">
        <f t="shared" si="4"/>
        <v>0.95</v>
      </c>
      <c r="M245" s="47"/>
      <c r="N245" s="124">
        <v>1</v>
      </c>
      <c r="O245" s="125"/>
      <c r="P245" s="125"/>
      <c r="Q245" s="125"/>
      <c r="R245" s="124">
        <v>1</v>
      </c>
      <c r="S245" s="125"/>
      <c r="T245" s="124">
        <v>12</v>
      </c>
      <c r="U245" s="82">
        <v>1</v>
      </c>
      <c r="V245" s="82">
        <v>0.9</v>
      </c>
      <c r="W245" s="125"/>
      <c r="X245" s="124">
        <v>1</v>
      </c>
      <c r="Y245" s="125"/>
      <c r="Z245" s="124">
        <v>1</v>
      </c>
      <c r="AA245" s="120"/>
      <c r="AB245" s="32"/>
      <c r="AC245" s="38"/>
    </row>
    <row r="246" spans="1:29" s="64" customFormat="1" outlineLevel="1" x14ac:dyDescent="0.25">
      <c r="A246" s="76"/>
      <c r="B246" s="76"/>
      <c r="C246" s="105" t="s">
        <v>23</v>
      </c>
      <c r="D246" s="107" t="s">
        <v>45</v>
      </c>
      <c r="E246" s="72" t="s">
        <v>192</v>
      </c>
      <c r="F246" s="127" t="s">
        <v>75</v>
      </c>
      <c r="G246" s="84"/>
      <c r="H246" s="128" t="s">
        <v>76</v>
      </c>
      <c r="I246" s="84"/>
      <c r="J246" s="72"/>
      <c r="K246" s="65">
        <v>0</v>
      </c>
      <c r="L246" s="71" t="str">
        <f t="shared" si="4"/>
        <v/>
      </c>
      <c r="M246" s="47"/>
      <c r="N246" s="124"/>
      <c r="O246" s="125"/>
      <c r="P246" s="125"/>
      <c r="Q246" s="125"/>
      <c r="R246" s="124"/>
      <c r="S246" s="125"/>
      <c r="T246" s="124"/>
      <c r="U246" s="82"/>
      <c r="V246" s="82"/>
      <c r="W246" s="125"/>
      <c r="X246" s="124"/>
      <c r="Y246" s="125"/>
      <c r="Z246" s="124"/>
      <c r="AA246" s="120"/>
      <c r="AB246" s="66"/>
      <c r="AC246" s="67"/>
    </row>
    <row r="247" spans="1:29" ht="89.25" outlineLevel="1" x14ac:dyDescent="0.25">
      <c r="A247" s="76">
        <v>72</v>
      </c>
      <c r="B247" s="76" t="s">
        <v>522</v>
      </c>
      <c r="C247" s="105" t="s">
        <v>23</v>
      </c>
      <c r="D247" s="107" t="s">
        <v>136</v>
      </c>
      <c r="E247" s="72" t="s">
        <v>193</v>
      </c>
      <c r="F247" s="55" t="s">
        <v>951</v>
      </c>
      <c r="G247" s="84" t="s">
        <v>83</v>
      </c>
      <c r="H247" s="128" t="s">
        <v>918</v>
      </c>
      <c r="I247" s="84" t="s">
        <v>579</v>
      </c>
      <c r="J247" s="72"/>
      <c r="K247" s="29">
        <v>1</v>
      </c>
      <c r="L247" s="71">
        <f t="shared" si="4"/>
        <v>1</v>
      </c>
      <c r="M247" s="47"/>
      <c r="N247" s="124">
        <v>1</v>
      </c>
      <c r="O247" s="125"/>
      <c r="P247" s="125"/>
      <c r="Q247" s="125"/>
      <c r="R247" s="124">
        <v>1</v>
      </c>
      <c r="S247" s="125"/>
      <c r="T247" s="124">
        <v>1</v>
      </c>
      <c r="U247" s="82">
        <v>1</v>
      </c>
      <c r="V247" s="82">
        <v>1</v>
      </c>
      <c r="W247" s="125"/>
      <c r="X247" s="124">
        <v>1</v>
      </c>
      <c r="Y247" s="125"/>
      <c r="Z247" s="124">
        <v>1</v>
      </c>
      <c r="AA247" s="120"/>
      <c r="AB247" s="32"/>
      <c r="AC247" s="38"/>
    </row>
    <row r="248" spans="1:29" s="68" customFormat="1" ht="38.25" outlineLevel="1" x14ac:dyDescent="0.25">
      <c r="A248" s="76">
        <v>217</v>
      </c>
      <c r="B248" s="76" t="s">
        <v>522</v>
      </c>
      <c r="C248" s="182" t="s">
        <v>23</v>
      </c>
      <c r="D248" s="107" t="s">
        <v>619</v>
      </c>
      <c r="E248" s="72" t="s">
        <v>620</v>
      </c>
      <c r="F248" s="55" t="s">
        <v>952</v>
      </c>
      <c r="G248" s="182" t="s">
        <v>82</v>
      </c>
      <c r="H248" s="182"/>
      <c r="I248" s="217" t="s">
        <v>770</v>
      </c>
      <c r="J248" s="209"/>
      <c r="K248" s="70">
        <v>1</v>
      </c>
      <c r="L248" s="71">
        <f t="shared" si="4"/>
        <v>1</v>
      </c>
      <c r="M248" s="47"/>
      <c r="N248" s="124">
        <v>8</v>
      </c>
      <c r="O248" s="125"/>
      <c r="P248" s="125"/>
      <c r="Q248" s="188">
        <v>1</v>
      </c>
      <c r="R248" s="124"/>
      <c r="S248" s="125"/>
      <c r="T248" s="124"/>
      <c r="U248" s="82"/>
      <c r="V248" s="82"/>
      <c r="W248" s="125"/>
      <c r="X248" s="124"/>
      <c r="Y248" s="125"/>
      <c r="Z248" s="124"/>
      <c r="AA248" s="120"/>
      <c r="AB248" s="73"/>
      <c r="AC248" s="75"/>
    </row>
    <row r="249" spans="1:29" s="68" customFormat="1" ht="38.25" outlineLevel="1" x14ac:dyDescent="0.25">
      <c r="A249" s="76"/>
      <c r="B249" s="76"/>
      <c r="C249" s="105" t="s">
        <v>23</v>
      </c>
      <c r="D249" s="107" t="s">
        <v>46</v>
      </c>
      <c r="E249" s="72" t="s">
        <v>375</v>
      </c>
      <c r="F249" s="127" t="s">
        <v>75</v>
      </c>
      <c r="G249" s="97"/>
      <c r="H249" s="128" t="s">
        <v>76</v>
      </c>
      <c r="I249" s="97"/>
      <c r="J249" s="72"/>
      <c r="K249" s="70">
        <v>0</v>
      </c>
      <c r="L249" s="71" t="str">
        <f t="shared" si="4"/>
        <v/>
      </c>
      <c r="M249" s="47"/>
      <c r="N249" s="124"/>
      <c r="O249" s="125"/>
      <c r="P249" s="125"/>
      <c r="Q249" s="125"/>
      <c r="R249" s="124"/>
      <c r="S249" s="125"/>
      <c r="T249" s="124"/>
      <c r="U249" s="82"/>
      <c r="V249" s="82"/>
      <c r="W249" s="125"/>
      <c r="X249" s="124"/>
      <c r="Y249" s="125"/>
      <c r="Z249" s="124"/>
      <c r="AA249" s="120"/>
      <c r="AB249" s="73"/>
      <c r="AC249" s="75"/>
    </row>
    <row r="250" spans="1:29" s="68" customFormat="1" ht="38.25" outlineLevel="1" x14ac:dyDescent="0.25">
      <c r="A250" s="76">
        <v>156</v>
      </c>
      <c r="B250" s="76" t="s">
        <v>522</v>
      </c>
      <c r="C250" s="105" t="s">
        <v>23</v>
      </c>
      <c r="D250" s="107" t="s">
        <v>374</v>
      </c>
      <c r="E250" s="72" t="s">
        <v>376</v>
      </c>
      <c r="F250" s="127" t="s">
        <v>953</v>
      </c>
      <c r="G250" s="97" t="s">
        <v>449</v>
      </c>
      <c r="H250" s="128" t="s">
        <v>784</v>
      </c>
      <c r="I250" s="97" t="s">
        <v>643</v>
      </c>
      <c r="J250" s="72"/>
      <c r="K250" s="70">
        <v>1</v>
      </c>
      <c r="L250" s="71">
        <f t="shared" si="4"/>
        <v>0.95</v>
      </c>
      <c r="M250" s="47"/>
      <c r="N250" s="124"/>
      <c r="O250" s="125"/>
      <c r="P250" s="125"/>
      <c r="Q250" s="125"/>
      <c r="R250" s="124"/>
      <c r="S250" s="125"/>
      <c r="T250" s="124">
        <v>12</v>
      </c>
      <c r="U250" s="82">
        <v>1</v>
      </c>
      <c r="V250" s="82">
        <v>0.9</v>
      </c>
      <c r="W250" s="125"/>
      <c r="X250" s="124"/>
      <c r="Y250" s="125"/>
      <c r="Z250" s="124"/>
      <c r="AA250" s="120"/>
      <c r="AB250" s="73"/>
      <c r="AC250" s="75"/>
    </row>
    <row r="251" spans="1:29" s="68" customFormat="1" ht="51" outlineLevel="1" x14ac:dyDescent="0.25">
      <c r="A251" s="76">
        <v>194</v>
      </c>
      <c r="B251" s="76"/>
      <c r="C251" s="105" t="s">
        <v>23</v>
      </c>
      <c r="D251" s="107" t="s">
        <v>582</v>
      </c>
      <c r="E251" s="72" t="s">
        <v>502</v>
      </c>
      <c r="F251" s="127" t="s">
        <v>513</v>
      </c>
      <c r="G251" s="105" t="s">
        <v>502</v>
      </c>
      <c r="H251" s="128" t="s">
        <v>784</v>
      </c>
      <c r="I251" s="105" t="s">
        <v>502</v>
      </c>
      <c r="J251" s="72"/>
      <c r="K251" s="44">
        <f>0.1*4</f>
        <v>0.4</v>
      </c>
      <c r="L251" s="71">
        <f t="shared" si="4"/>
        <v>0</v>
      </c>
      <c r="M251" s="47"/>
      <c r="N251" s="124"/>
      <c r="O251" s="125"/>
      <c r="P251" s="125"/>
      <c r="Q251" s="125"/>
      <c r="R251" s="124"/>
      <c r="S251" s="125"/>
      <c r="T251" s="124">
        <v>12</v>
      </c>
      <c r="U251" s="82"/>
      <c r="V251" s="82">
        <v>0</v>
      </c>
      <c r="W251" s="125"/>
      <c r="X251" s="124"/>
      <c r="Y251" s="125"/>
      <c r="Z251" s="124"/>
      <c r="AA251" s="120"/>
      <c r="AB251" s="73"/>
      <c r="AC251" s="75"/>
    </row>
    <row r="252" spans="1:29" s="68" customFormat="1" outlineLevel="1" x14ac:dyDescent="0.25">
      <c r="A252" s="76"/>
      <c r="B252" s="76"/>
      <c r="C252" s="179" t="s">
        <v>23</v>
      </c>
      <c r="D252" s="107" t="s">
        <v>47</v>
      </c>
      <c r="E252" s="72" t="s">
        <v>604</v>
      </c>
      <c r="F252" s="178" t="s">
        <v>75</v>
      </c>
      <c r="G252" s="179"/>
      <c r="H252" s="179" t="s">
        <v>76</v>
      </c>
      <c r="I252" s="179"/>
      <c r="J252" s="72"/>
      <c r="K252" s="70">
        <v>0</v>
      </c>
      <c r="L252" s="71" t="str">
        <f>IF(COUNT(O252,P252,Q252,S252,U252,V252,W252,Y252,AA252)&gt;0,SUM(O252,P252,Q252,S252,U252,V252,W252,Y252,AA252)/COUNT(O252,P252,Q252,S252,U252,V252,W252,Y252,AA252),"")</f>
        <v/>
      </c>
      <c r="M252" s="47"/>
      <c r="N252" s="124"/>
      <c r="O252" s="125"/>
      <c r="P252" s="125"/>
      <c r="Q252" s="125"/>
      <c r="R252" s="124"/>
      <c r="S252" s="125"/>
      <c r="T252" s="124"/>
      <c r="U252" s="82"/>
      <c r="V252" s="82"/>
      <c r="W252" s="125"/>
      <c r="X252" s="124"/>
      <c r="Y252" s="125"/>
      <c r="Z252" s="124"/>
      <c r="AA252" s="120"/>
      <c r="AB252" s="73"/>
      <c r="AC252" s="75"/>
    </row>
    <row r="253" spans="1:29" s="68" customFormat="1" ht="25.5" outlineLevel="1" x14ac:dyDescent="0.25">
      <c r="A253" s="76">
        <v>212</v>
      </c>
      <c r="B253" s="76" t="s">
        <v>522</v>
      </c>
      <c r="C253" s="179" t="s">
        <v>23</v>
      </c>
      <c r="D253" s="107" t="s">
        <v>603</v>
      </c>
      <c r="E253" s="72" t="s">
        <v>630</v>
      </c>
      <c r="F253" s="178" t="s">
        <v>954</v>
      </c>
      <c r="G253" s="179" t="s">
        <v>87</v>
      </c>
      <c r="H253" s="179" t="s">
        <v>955</v>
      </c>
      <c r="I253" s="179" t="s">
        <v>640</v>
      </c>
      <c r="J253" s="72"/>
      <c r="K253" s="70">
        <v>1</v>
      </c>
      <c r="L253" s="71">
        <f>IF(COUNT(O253,P253,Q253,S253,U253,V253,W253,Y253,AA253)&gt;0,SUM(O253,P253,Q253,S253,U253,V253,W253,Y253,AA253)/COUNT(O253,P253,Q253,S253,U253,V253,W253,Y253,AA253),"")</f>
        <v>1</v>
      </c>
      <c r="M253" s="47"/>
      <c r="N253" s="124">
        <v>7</v>
      </c>
      <c r="O253" s="125"/>
      <c r="P253" s="125"/>
      <c r="Q253" s="125"/>
      <c r="R253" s="124"/>
      <c r="S253" s="125"/>
      <c r="T253" s="124">
        <v>8</v>
      </c>
      <c r="U253" s="82">
        <v>1</v>
      </c>
      <c r="V253" s="82">
        <v>1</v>
      </c>
      <c r="W253" s="125"/>
      <c r="X253" s="124"/>
      <c r="Y253" s="125"/>
      <c r="Z253" s="124"/>
      <c r="AA253" s="120"/>
      <c r="AB253" s="73"/>
      <c r="AC253" s="75"/>
    </row>
    <row r="254" spans="1:29" s="68" customFormat="1" ht="38.25" outlineLevel="1" x14ac:dyDescent="0.25">
      <c r="A254" s="77">
        <v>221</v>
      </c>
      <c r="B254" s="185" t="s">
        <v>522</v>
      </c>
      <c r="C254" s="194" t="s">
        <v>23</v>
      </c>
      <c r="D254" s="107" t="s">
        <v>628</v>
      </c>
      <c r="E254" s="72" t="s">
        <v>629</v>
      </c>
      <c r="F254" s="192" t="s">
        <v>956</v>
      </c>
      <c r="G254" s="193" t="s">
        <v>87</v>
      </c>
      <c r="H254" s="193"/>
      <c r="I254" s="193" t="s">
        <v>771</v>
      </c>
      <c r="J254" s="186"/>
      <c r="K254" s="100">
        <v>1</v>
      </c>
      <c r="L254" s="71">
        <f t="shared" si="4"/>
        <v>1</v>
      </c>
      <c r="M254" s="31"/>
      <c r="N254" s="215">
        <v>8</v>
      </c>
      <c r="O254" s="216"/>
      <c r="P254" s="216"/>
      <c r="Q254" s="216">
        <v>1</v>
      </c>
      <c r="R254" s="215"/>
      <c r="S254" s="216"/>
      <c r="T254" s="215"/>
      <c r="U254" s="216"/>
      <c r="V254" s="216"/>
      <c r="W254" s="216"/>
      <c r="X254" s="215"/>
      <c r="Y254" s="216"/>
      <c r="Z254" s="215"/>
      <c r="AA254" s="216"/>
      <c r="AB254" s="73"/>
      <c r="AC254" s="75"/>
    </row>
    <row r="255" spans="1:29" s="28" customFormat="1" ht="21" customHeight="1" x14ac:dyDescent="0.25">
      <c r="A255" s="25" t="s">
        <v>25</v>
      </c>
      <c r="B255" s="37"/>
      <c r="C255" s="37"/>
      <c r="D255" s="37"/>
      <c r="E255" s="37"/>
      <c r="F255" s="37"/>
      <c r="G255" s="26"/>
      <c r="H255" s="26" t="s">
        <v>76</v>
      </c>
      <c r="I255" s="26"/>
      <c r="J255" s="26"/>
      <c r="K255" s="26"/>
      <c r="L255" s="26"/>
      <c r="M255" s="26"/>
      <c r="N255" s="148"/>
      <c r="O255" s="26"/>
      <c r="P255" s="26"/>
      <c r="Q255" s="26"/>
      <c r="R255" s="148"/>
      <c r="S255" s="26"/>
      <c r="T255" s="148"/>
      <c r="U255" s="26"/>
      <c r="V255" s="26"/>
      <c r="W255" s="26"/>
      <c r="X255" s="148"/>
      <c r="Y255" s="26"/>
      <c r="Z255" s="148"/>
      <c r="AA255" s="149"/>
      <c r="AB255" s="27"/>
      <c r="AC255" s="38"/>
    </row>
    <row r="256" spans="1:29" outlineLevel="1" x14ac:dyDescent="0.25">
      <c r="A256" s="76"/>
      <c r="B256" s="76"/>
      <c r="C256" s="105" t="s">
        <v>23</v>
      </c>
      <c r="D256" s="78" t="s">
        <v>58</v>
      </c>
      <c r="E256" s="78" t="s">
        <v>25</v>
      </c>
      <c r="F256" s="127" t="s">
        <v>75</v>
      </c>
      <c r="G256" s="84"/>
      <c r="H256" s="128" t="s">
        <v>76</v>
      </c>
      <c r="I256" s="84"/>
      <c r="J256" s="84"/>
      <c r="K256" s="29">
        <v>0</v>
      </c>
      <c r="L256" s="71" t="str">
        <f t="shared" si="4"/>
        <v/>
      </c>
      <c r="M256" s="47"/>
      <c r="N256" s="124">
        <v>1</v>
      </c>
      <c r="O256" s="125"/>
      <c r="P256" s="125"/>
      <c r="Q256" s="125"/>
      <c r="R256" s="124">
        <v>1</v>
      </c>
      <c r="S256" s="125"/>
      <c r="T256" s="124">
        <v>2</v>
      </c>
      <c r="U256" s="82"/>
      <c r="V256" s="82"/>
      <c r="W256" s="125"/>
      <c r="X256" s="124">
        <v>1</v>
      </c>
      <c r="Y256" s="125"/>
      <c r="Z256" s="124">
        <v>1</v>
      </c>
      <c r="AA256" s="120"/>
      <c r="AB256" s="73"/>
      <c r="AC256" s="38"/>
    </row>
    <row r="257" spans="1:29" outlineLevel="1" x14ac:dyDescent="0.25">
      <c r="A257" s="76"/>
      <c r="B257" s="76"/>
      <c r="C257" s="105" t="s">
        <v>23</v>
      </c>
      <c r="D257" s="78" t="s">
        <v>59</v>
      </c>
      <c r="E257" s="78" t="s">
        <v>180</v>
      </c>
      <c r="F257" s="127" t="s">
        <v>75</v>
      </c>
      <c r="G257" s="84"/>
      <c r="H257" s="128" t="s">
        <v>76</v>
      </c>
      <c r="I257" s="84"/>
      <c r="J257" s="84"/>
      <c r="K257" s="29">
        <v>0</v>
      </c>
      <c r="L257" s="71" t="str">
        <f t="shared" si="4"/>
        <v/>
      </c>
      <c r="M257" s="47"/>
      <c r="N257" s="124">
        <v>1</v>
      </c>
      <c r="O257" s="125"/>
      <c r="P257" s="125"/>
      <c r="Q257" s="125"/>
      <c r="R257" s="124">
        <v>1</v>
      </c>
      <c r="S257" s="125"/>
      <c r="T257" s="124">
        <v>2</v>
      </c>
      <c r="U257" s="82"/>
      <c r="V257" s="82"/>
      <c r="W257" s="125"/>
      <c r="X257" s="124">
        <v>1</v>
      </c>
      <c r="Y257" s="125"/>
      <c r="Z257" s="124">
        <v>1</v>
      </c>
      <c r="AA257" s="120"/>
      <c r="AB257" s="32"/>
      <c r="AC257" s="38"/>
    </row>
    <row r="258" spans="1:29" s="68" customFormat="1" outlineLevel="1" x14ac:dyDescent="0.25">
      <c r="A258" s="76"/>
      <c r="B258" s="76"/>
      <c r="C258" s="105" t="s">
        <v>23</v>
      </c>
      <c r="D258" s="78" t="s">
        <v>60</v>
      </c>
      <c r="E258" s="78" t="s">
        <v>181</v>
      </c>
      <c r="F258" s="127" t="s">
        <v>75</v>
      </c>
      <c r="G258" s="84"/>
      <c r="H258" s="128" t="s">
        <v>76</v>
      </c>
      <c r="I258" s="84"/>
      <c r="J258" s="84"/>
      <c r="K258" s="70">
        <v>0</v>
      </c>
      <c r="L258" s="71" t="str">
        <f t="shared" si="4"/>
        <v/>
      </c>
      <c r="M258" s="47"/>
      <c r="N258" s="124"/>
      <c r="O258" s="125"/>
      <c r="P258" s="125"/>
      <c r="Q258" s="125"/>
      <c r="R258" s="124"/>
      <c r="S258" s="125"/>
      <c r="T258" s="124"/>
      <c r="U258" s="82"/>
      <c r="V258" s="82"/>
      <c r="W258" s="125"/>
      <c r="X258" s="124"/>
      <c r="Y258" s="125"/>
      <c r="Z258" s="124"/>
      <c r="AA258" s="120"/>
      <c r="AB258" s="73"/>
      <c r="AC258" s="75"/>
    </row>
    <row r="259" spans="1:29" ht="114.75" outlineLevel="1" x14ac:dyDescent="0.25">
      <c r="A259" s="76">
        <v>31</v>
      </c>
      <c r="B259" s="76" t="s">
        <v>522</v>
      </c>
      <c r="C259" s="105" t="s">
        <v>23</v>
      </c>
      <c r="D259" s="104" t="s">
        <v>137</v>
      </c>
      <c r="E259" s="72" t="s">
        <v>182</v>
      </c>
      <c r="F259" s="55" t="s">
        <v>957</v>
      </c>
      <c r="G259" s="84" t="s">
        <v>77</v>
      </c>
      <c r="H259" s="128" t="s">
        <v>958</v>
      </c>
      <c r="I259" s="84" t="s">
        <v>713</v>
      </c>
      <c r="J259" s="205" t="s">
        <v>540</v>
      </c>
      <c r="K259" s="29">
        <v>1</v>
      </c>
      <c r="L259" s="71">
        <f t="shared" ref="L259:L304" si="5">IF(COUNT(O259,P259,Q259,S259,U259,V259,W259,Y259,AA259)&gt;0,SUM(O259,P259,Q259,S259,U259,V259,W259,Y259,AA259)/COUNT(O259,P259,Q259,S259,U259,V259,W259,Y259,AA259),"")</f>
        <v>1</v>
      </c>
      <c r="M259" s="47"/>
      <c r="N259" s="124">
        <v>1</v>
      </c>
      <c r="O259" s="125"/>
      <c r="P259" s="125"/>
      <c r="Q259" s="125"/>
      <c r="R259" s="124">
        <v>1</v>
      </c>
      <c r="S259" s="125"/>
      <c r="T259" s="124">
        <v>9</v>
      </c>
      <c r="U259" s="82">
        <v>1</v>
      </c>
      <c r="V259" s="82">
        <v>1</v>
      </c>
      <c r="W259" s="125"/>
      <c r="X259" s="124">
        <v>1</v>
      </c>
      <c r="Y259" s="125"/>
      <c r="Z259" s="124">
        <v>1</v>
      </c>
      <c r="AA259" s="120"/>
      <c r="AB259" s="32"/>
      <c r="AC259" s="38"/>
    </row>
    <row r="260" spans="1:29" ht="102" outlineLevel="1" x14ac:dyDescent="0.25">
      <c r="A260" s="76">
        <v>32</v>
      </c>
      <c r="B260" s="76" t="s">
        <v>522</v>
      </c>
      <c r="C260" s="105" t="s">
        <v>23</v>
      </c>
      <c r="D260" s="79" t="s">
        <v>173</v>
      </c>
      <c r="E260" s="78" t="s">
        <v>183</v>
      </c>
      <c r="F260" s="79" t="s">
        <v>959</v>
      </c>
      <c r="G260" s="84" t="s">
        <v>77</v>
      </c>
      <c r="H260" s="128" t="s">
        <v>784</v>
      </c>
      <c r="I260" s="84" t="s">
        <v>714</v>
      </c>
      <c r="J260" s="205"/>
      <c r="K260" s="29">
        <v>1</v>
      </c>
      <c r="L260" s="71">
        <f t="shared" si="5"/>
        <v>0.95</v>
      </c>
      <c r="M260" s="47"/>
      <c r="N260" s="124">
        <v>1</v>
      </c>
      <c r="O260" s="125"/>
      <c r="P260" s="125"/>
      <c r="Q260" s="125"/>
      <c r="R260" s="124">
        <v>1</v>
      </c>
      <c r="S260" s="125"/>
      <c r="T260" s="124">
        <v>12</v>
      </c>
      <c r="U260" s="82">
        <v>0.9</v>
      </c>
      <c r="V260" s="82">
        <v>1</v>
      </c>
      <c r="W260" s="125"/>
      <c r="X260" s="124">
        <v>1</v>
      </c>
      <c r="Y260" s="125"/>
      <c r="Z260" s="124">
        <v>1</v>
      </c>
      <c r="AA260" s="120"/>
      <c r="AB260" s="32"/>
      <c r="AC260" s="38"/>
    </row>
    <row r="261" spans="1:29" ht="102" outlineLevel="1" x14ac:dyDescent="0.25">
      <c r="A261" s="76">
        <v>33</v>
      </c>
      <c r="B261" s="76" t="s">
        <v>522</v>
      </c>
      <c r="C261" s="105" t="s">
        <v>23</v>
      </c>
      <c r="D261" s="79" t="s">
        <v>174</v>
      </c>
      <c r="E261" s="78" t="s">
        <v>184</v>
      </c>
      <c r="F261" s="79" t="s">
        <v>960</v>
      </c>
      <c r="G261" s="84" t="s">
        <v>77</v>
      </c>
      <c r="H261" s="128" t="s">
        <v>784</v>
      </c>
      <c r="I261" s="85" t="s">
        <v>714</v>
      </c>
      <c r="J261" s="205"/>
      <c r="K261" s="29">
        <v>1</v>
      </c>
      <c r="L261" s="71">
        <f t="shared" si="5"/>
        <v>0.93333333333333324</v>
      </c>
      <c r="M261" s="47"/>
      <c r="N261" s="124">
        <v>1</v>
      </c>
      <c r="O261" s="125"/>
      <c r="P261" s="125"/>
      <c r="Q261" s="125"/>
      <c r="R261" s="124">
        <v>1</v>
      </c>
      <c r="S261" s="125"/>
      <c r="T261" s="124">
        <v>12</v>
      </c>
      <c r="U261" s="82">
        <v>1</v>
      </c>
      <c r="V261" s="82">
        <v>0.9</v>
      </c>
      <c r="W261" s="125">
        <v>0.9</v>
      </c>
      <c r="X261" s="124">
        <v>1</v>
      </c>
      <c r="Y261" s="125"/>
      <c r="Z261" s="124">
        <v>1</v>
      </c>
      <c r="AA261" s="120"/>
      <c r="AB261" s="32"/>
      <c r="AC261" s="38"/>
    </row>
    <row r="262" spans="1:29" ht="25.5" outlineLevel="1" x14ac:dyDescent="0.25">
      <c r="A262" s="76"/>
      <c r="B262" s="76"/>
      <c r="C262" s="105" t="s">
        <v>23</v>
      </c>
      <c r="D262" s="104" t="s">
        <v>61</v>
      </c>
      <c r="E262" s="72" t="s">
        <v>211</v>
      </c>
      <c r="F262" s="127" t="s">
        <v>75</v>
      </c>
      <c r="G262" s="84"/>
      <c r="H262" s="128" t="s">
        <v>76</v>
      </c>
      <c r="I262" s="84"/>
      <c r="J262" s="84"/>
      <c r="K262" s="29">
        <v>0</v>
      </c>
      <c r="L262" s="71" t="str">
        <f t="shared" si="5"/>
        <v/>
      </c>
      <c r="M262" s="47"/>
      <c r="N262" s="124">
        <v>1</v>
      </c>
      <c r="O262" s="125"/>
      <c r="P262" s="125"/>
      <c r="Q262" s="125"/>
      <c r="R262" s="124">
        <v>1</v>
      </c>
      <c r="S262" s="125"/>
      <c r="T262" s="124">
        <v>2</v>
      </c>
      <c r="U262" s="82"/>
      <c r="V262" s="82"/>
      <c r="W262" s="125"/>
      <c r="X262" s="124">
        <v>1</v>
      </c>
      <c r="Y262" s="125"/>
      <c r="Z262" s="124">
        <v>1</v>
      </c>
      <c r="AA262" s="120"/>
      <c r="AB262" s="32"/>
      <c r="AC262" s="38"/>
    </row>
    <row r="263" spans="1:29" s="68" customFormat="1" ht="25.5" outlineLevel="1" x14ac:dyDescent="0.25">
      <c r="A263" s="76"/>
      <c r="B263" s="76"/>
      <c r="C263" s="105" t="s">
        <v>23</v>
      </c>
      <c r="D263" s="104" t="s">
        <v>62</v>
      </c>
      <c r="E263" s="72" t="s">
        <v>207</v>
      </c>
      <c r="F263" s="127" t="s">
        <v>75</v>
      </c>
      <c r="G263" s="84"/>
      <c r="H263" s="128" t="s">
        <v>76</v>
      </c>
      <c r="I263" s="84"/>
      <c r="J263" s="84"/>
      <c r="K263" s="70">
        <v>0</v>
      </c>
      <c r="L263" s="71" t="str">
        <f t="shared" si="5"/>
        <v/>
      </c>
      <c r="M263" s="47"/>
      <c r="N263" s="124"/>
      <c r="O263" s="125"/>
      <c r="P263" s="125"/>
      <c r="Q263" s="125"/>
      <c r="R263" s="124"/>
      <c r="S263" s="125"/>
      <c r="T263" s="124"/>
      <c r="U263" s="82"/>
      <c r="V263" s="82"/>
      <c r="W263" s="125"/>
      <c r="X263" s="124"/>
      <c r="Y263" s="125"/>
      <c r="Z263" s="124"/>
      <c r="AA263" s="120"/>
      <c r="AB263" s="73"/>
      <c r="AC263" s="75"/>
    </row>
    <row r="264" spans="1:29" ht="76.5" outlineLevel="1" x14ac:dyDescent="0.25">
      <c r="A264" s="76">
        <v>34</v>
      </c>
      <c r="B264" s="76" t="s">
        <v>522</v>
      </c>
      <c r="C264" s="105" t="s">
        <v>23</v>
      </c>
      <c r="D264" s="104" t="s">
        <v>138</v>
      </c>
      <c r="E264" s="72" t="s">
        <v>208</v>
      </c>
      <c r="F264" s="79" t="s">
        <v>961</v>
      </c>
      <c r="G264" s="84" t="s">
        <v>87</v>
      </c>
      <c r="H264" s="128" t="s">
        <v>958</v>
      </c>
      <c r="I264" s="84" t="s">
        <v>693</v>
      </c>
      <c r="J264" s="205" t="s">
        <v>540</v>
      </c>
      <c r="K264" s="29">
        <v>1</v>
      </c>
      <c r="L264" s="71">
        <f t="shared" si="5"/>
        <v>1</v>
      </c>
      <c r="M264" s="47"/>
      <c r="N264" s="124">
        <v>1</v>
      </c>
      <c r="O264" s="125"/>
      <c r="P264" s="125"/>
      <c r="Q264" s="125"/>
      <c r="R264" s="124">
        <v>1</v>
      </c>
      <c r="S264" s="125"/>
      <c r="T264" s="124">
        <v>9</v>
      </c>
      <c r="U264" s="82">
        <v>1</v>
      </c>
      <c r="V264" s="82">
        <v>1</v>
      </c>
      <c r="W264" s="125"/>
      <c r="X264" s="124">
        <v>1</v>
      </c>
      <c r="Y264" s="125"/>
      <c r="Z264" s="124">
        <v>1</v>
      </c>
      <c r="AA264" s="120"/>
      <c r="AB264" s="32"/>
      <c r="AC264" s="38"/>
    </row>
    <row r="265" spans="1:29" ht="63.75" outlineLevel="1" x14ac:dyDescent="0.25">
      <c r="A265" s="76">
        <v>35</v>
      </c>
      <c r="B265" s="76" t="s">
        <v>522</v>
      </c>
      <c r="C265" s="105" t="s">
        <v>23</v>
      </c>
      <c r="D265" s="104" t="s">
        <v>175</v>
      </c>
      <c r="E265" s="72" t="s">
        <v>209</v>
      </c>
      <c r="F265" s="79" t="s">
        <v>962</v>
      </c>
      <c r="G265" s="84" t="s">
        <v>87</v>
      </c>
      <c r="H265" s="128" t="s">
        <v>784</v>
      </c>
      <c r="I265" s="84" t="s">
        <v>694</v>
      </c>
      <c r="J265" s="205"/>
      <c r="K265" s="29">
        <v>1</v>
      </c>
      <c r="L265" s="71">
        <f t="shared" si="5"/>
        <v>0.95</v>
      </c>
      <c r="M265" s="47"/>
      <c r="N265" s="124">
        <v>1</v>
      </c>
      <c r="O265" s="125"/>
      <c r="P265" s="125"/>
      <c r="Q265" s="125"/>
      <c r="R265" s="124">
        <v>1</v>
      </c>
      <c r="S265" s="125"/>
      <c r="T265" s="124">
        <v>12</v>
      </c>
      <c r="U265" s="82">
        <v>0.9</v>
      </c>
      <c r="V265" s="82">
        <v>1</v>
      </c>
      <c r="W265" s="125"/>
      <c r="X265" s="124">
        <v>1</v>
      </c>
      <c r="Y265" s="125"/>
      <c r="Z265" s="124">
        <v>1</v>
      </c>
      <c r="AA265" s="120"/>
      <c r="AB265" s="32"/>
      <c r="AC265" s="38"/>
    </row>
    <row r="266" spans="1:29" s="203" customFormat="1" ht="63.75" outlineLevel="1" x14ac:dyDescent="0.25">
      <c r="A266" s="183">
        <v>36</v>
      </c>
      <c r="B266" s="183" t="s">
        <v>522</v>
      </c>
      <c r="C266" s="106" t="s">
        <v>23</v>
      </c>
      <c r="D266" s="184" t="s">
        <v>176</v>
      </c>
      <c r="E266" s="36" t="s">
        <v>210</v>
      </c>
      <c r="F266" s="196" t="s">
        <v>963</v>
      </c>
      <c r="G266" s="106" t="s">
        <v>87</v>
      </c>
      <c r="H266" s="106" t="s">
        <v>784</v>
      </c>
      <c r="I266" s="106" t="s">
        <v>695</v>
      </c>
      <c r="J266" s="205"/>
      <c r="K266" s="70">
        <v>1</v>
      </c>
      <c r="L266" s="197">
        <f t="shared" si="5"/>
        <v>0.93333333333333324</v>
      </c>
      <c r="M266" s="47"/>
      <c r="N266" s="198">
        <v>1</v>
      </c>
      <c r="O266" s="199"/>
      <c r="P266" s="199"/>
      <c r="Q266" s="199"/>
      <c r="R266" s="198">
        <v>1</v>
      </c>
      <c r="S266" s="199"/>
      <c r="T266" s="124">
        <v>12</v>
      </c>
      <c r="U266" s="200">
        <v>1</v>
      </c>
      <c r="V266" s="200">
        <v>0.9</v>
      </c>
      <c r="W266" s="199">
        <v>0.9</v>
      </c>
      <c r="X266" s="198">
        <v>1</v>
      </c>
      <c r="Y266" s="199"/>
      <c r="Z266" s="198">
        <v>1</v>
      </c>
      <c r="AA266" s="201"/>
      <c r="AB266" s="202"/>
      <c r="AC266" s="75"/>
    </row>
    <row r="267" spans="1:29" outlineLevel="1" x14ac:dyDescent="0.25">
      <c r="A267" s="76"/>
      <c r="B267" s="76"/>
      <c r="C267" s="105" t="s">
        <v>23</v>
      </c>
      <c r="D267" s="104" t="s">
        <v>63</v>
      </c>
      <c r="E267" s="72" t="s">
        <v>185</v>
      </c>
      <c r="F267" s="79" t="s">
        <v>75</v>
      </c>
      <c r="G267" s="84"/>
      <c r="H267" s="128" t="s">
        <v>76</v>
      </c>
      <c r="I267" s="84"/>
      <c r="J267" s="105"/>
      <c r="K267" s="29">
        <v>0</v>
      </c>
      <c r="L267" s="71" t="str">
        <f t="shared" si="5"/>
        <v/>
      </c>
      <c r="M267" s="47"/>
      <c r="N267" s="124">
        <v>1</v>
      </c>
      <c r="O267" s="125"/>
      <c r="P267" s="125"/>
      <c r="Q267" s="125"/>
      <c r="R267" s="124">
        <v>1</v>
      </c>
      <c r="S267" s="125"/>
      <c r="T267" s="124">
        <v>2</v>
      </c>
      <c r="U267" s="82"/>
      <c r="V267" s="82"/>
      <c r="W267" s="125"/>
      <c r="X267" s="124">
        <v>1</v>
      </c>
      <c r="Y267" s="125"/>
      <c r="Z267" s="124">
        <v>1</v>
      </c>
      <c r="AA267" s="120"/>
      <c r="AB267" s="32"/>
      <c r="AC267" s="38"/>
    </row>
    <row r="268" spans="1:29" s="68" customFormat="1" outlineLevel="1" x14ac:dyDescent="0.25">
      <c r="A268" s="76"/>
      <c r="B268" s="76"/>
      <c r="C268" s="105" t="s">
        <v>23</v>
      </c>
      <c r="D268" s="104" t="s">
        <v>64</v>
      </c>
      <c r="E268" s="72" t="s">
        <v>186</v>
      </c>
      <c r="F268" s="127" t="s">
        <v>75</v>
      </c>
      <c r="G268" s="84"/>
      <c r="H268" s="128" t="s">
        <v>76</v>
      </c>
      <c r="I268" s="84" t="s">
        <v>614</v>
      </c>
      <c r="J268" s="105"/>
      <c r="K268" s="70">
        <v>0</v>
      </c>
      <c r="L268" s="71" t="str">
        <f t="shared" si="5"/>
        <v/>
      </c>
      <c r="M268" s="47"/>
      <c r="N268" s="124"/>
      <c r="O268" s="125"/>
      <c r="P268" s="125"/>
      <c r="Q268" s="125"/>
      <c r="R268" s="124"/>
      <c r="S268" s="125"/>
      <c r="T268" s="124"/>
      <c r="U268" s="82"/>
      <c r="V268" s="82"/>
      <c r="W268" s="125"/>
      <c r="X268" s="124"/>
      <c r="Y268" s="125"/>
      <c r="Z268" s="124"/>
      <c r="AA268" s="120"/>
      <c r="AB268" s="73"/>
      <c r="AC268" s="75"/>
    </row>
    <row r="269" spans="1:29" ht="114.75" outlineLevel="1" x14ac:dyDescent="0.25">
      <c r="A269" s="76">
        <v>46</v>
      </c>
      <c r="B269" s="76" t="s">
        <v>522</v>
      </c>
      <c r="C269" s="105" t="s">
        <v>23</v>
      </c>
      <c r="D269" s="104" t="s">
        <v>139</v>
      </c>
      <c r="E269" s="72" t="s">
        <v>187</v>
      </c>
      <c r="F269" s="55" t="s">
        <v>964</v>
      </c>
      <c r="G269" s="84" t="s">
        <v>107</v>
      </c>
      <c r="H269" s="128" t="s">
        <v>914</v>
      </c>
      <c r="I269" s="84" t="s">
        <v>772</v>
      </c>
      <c r="J269" s="105"/>
      <c r="K269" s="29">
        <v>1</v>
      </c>
      <c r="L269" s="71">
        <v>1</v>
      </c>
      <c r="M269" s="47"/>
      <c r="N269" s="124">
        <v>1</v>
      </c>
      <c r="O269" s="125"/>
      <c r="P269" s="125"/>
      <c r="Q269" s="125"/>
      <c r="R269" s="124">
        <v>1</v>
      </c>
      <c r="S269" s="125"/>
      <c r="T269" s="124">
        <v>7</v>
      </c>
      <c r="U269" s="82">
        <v>1</v>
      </c>
      <c r="V269" s="82">
        <v>1</v>
      </c>
      <c r="W269" s="125"/>
      <c r="X269" s="124">
        <v>1</v>
      </c>
      <c r="Y269" s="125"/>
      <c r="Z269" s="124">
        <v>1</v>
      </c>
      <c r="AA269" s="120"/>
      <c r="AB269" s="32"/>
      <c r="AC269" s="38"/>
    </row>
    <row r="270" spans="1:29" ht="76.5" outlineLevel="1" x14ac:dyDescent="0.25">
      <c r="A270" s="76">
        <v>47</v>
      </c>
      <c r="B270" s="76" t="s">
        <v>522</v>
      </c>
      <c r="C270" s="105" t="s">
        <v>23</v>
      </c>
      <c r="D270" s="104" t="s">
        <v>177</v>
      </c>
      <c r="E270" s="72" t="s">
        <v>188</v>
      </c>
      <c r="F270" s="79" t="s">
        <v>965</v>
      </c>
      <c r="G270" s="84" t="s">
        <v>107</v>
      </c>
      <c r="H270" s="128" t="s">
        <v>784</v>
      </c>
      <c r="I270" s="84" t="s">
        <v>773</v>
      </c>
      <c r="J270" s="105"/>
      <c r="K270" s="29">
        <v>1</v>
      </c>
      <c r="L270" s="71">
        <f t="shared" si="5"/>
        <v>0.95</v>
      </c>
      <c r="M270" s="47"/>
      <c r="N270" s="124">
        <v>1</v>
      </c>
      <c r="O270" s="125"/>
      <c r="P270" s="125"/>
      <c r="Q270" s="125"/>
      <c r="R270" s="124">
        <v>1</v>
      </c>
      <c r="S270" s="125"/>
      <c r="T270" s="124">
        <v>12</v>
      </c>
      <c r="U270" s="82">
        <v>0.9</v>
      </c>
      <c r="V270" s="82">
        <v>1</v>
      </c>
      <c r="W270" s="125"/>
      <c r="X270" s="124">
        <v>1</v>
      </c>
      <c r="Y270" s="125"/>
      <c r="Z270" s="124">
        <v>1</v>
      </c>
      <c r="AA270" s="120"/>
      <c r="AB270" s="32"/>
      <c r="AC270" s="38"/>
    </row>
    <row r="271" spans="1:29" ht="89.25" outlineLevel="1" x14ac:dyDescent="0.25">
      <c r="A271" s="76">
        <v>48</v>
      </c>
      <c r="B271" s="76" t="s">
        <v>522</v>
      </c>
      <c r="C271" s="105" t="s">
        <v>23</v>
      </c>
      <c r="D271" s="104" t="s">
        <v>178</v>
      </c>
      <c r="E271" s="72" t="s">
        <v>189</v>
      </c>
      <c r="F271" s="79" t="s">
        <v>966</v>
      </c>
      <c r="G271" s="84" t="s">
        <v>107</v>
      </c>
      <c r="H271" s="128" t="s">
        <v>784</v>
      </c>
      <c r="I271" s="84" t="s">
        <v>774</v>
      </c>
      <c r="J271" s="105"/>
      <c r="K271" s="29">
        <v>1</v>
      </c>
      <c r="L271" s="71">
        <f t="shared" si="5"/>
        <v>0.93333333333333324</v>
      </c>
      <c r="M271" s="47"/>
      <c r="N271" s="124">
        <v>1</v>
      </c>
      <c r="O271" s="125"/>
      <c r="P271" s="125"/>
      <c r="Q271" s="125"/>
      <c r="R271" s="124">
        <v>1</v>
      </c>
      <c r="S271" s="125"/>
      <c r="T271" s="124">
        <v>12</v>
      </c>
      <c r="U271" s="82">
        <v>1</v>
      </c>
      <c r="V271" s="82">
        <v>0.9</v>
      </c>
      <c r="W271" s="125">
        <v>0.9</v>
      </c>
      <c r="X271" s="124">
        <v>1</v>
      </c>
      <c r="Y271" s="125"/>
      <c r="Z271" s="124">
        <v>1</v>
      </c>
      <c r="AA271" s="120"/>
      <c r="AB271" s="32"/>
      <c r="AC271" s="38"/>
    </row>
    <row r="272" spans="1:29" s="68" customFormat="1" ht="25.5" outlineLevel="1" x14ac:dyDescent="0.25">
      <c r="A272" s="76">
        <v>195</v>
      </c>
      <c r="B272" s="76"/>
      <c r="C272" s="105" t="s">
        <v>23</v>
      </c>
      <c r="D272" s="107"/>
      <c r="E272" s="72" t="s">
        <v>502</v>
      </c>
      <c r="F272" s="79" t="s">
        <v>506</v>
      </c>
      <c r="G272" s="105" t="s">
        <v>502</v>
      </c>
      <c r="H272" s="128" t="s">
        <v>784</v>
      </c>
      <c r="I272" s="105" t="s">
        <v>502</v>
      </c>
      <c r="J272" s="105"/>
      <c r="K272" s="44">
        <v>0</v>
      </c>
      <c r="L272" s="71">
        <f t="shared" si="5"/>
        <v>0</v>
      </c>
      <c r="M272" s="47"/>
      <c r="N272" s="124"/>
      <c r="O272" s="125"/>
      <c r="P272" s="125"/>
      <c r="Q272" s="125"/>
      <c r="R272" s="124"/>
      <c r="S272" s="125"/>
      <c r="T272" s="124">
        <v>12</v>
      </c>
      <c r="U272" s="82"/>
      <c r="V272" s="82">
        <v>0</v>
      </c>
      <c r="W272" s="125"/>
      <c r="X272" s="124"/>
      <c r="Y272" s="125"/>
      <c r="Z272" s="124"/>
      <c r="AA272" s="120"/>
      <c r="AB272" s="73"/>
      <c r="AC272" s="75"/>
    </row>
    <row r="273" spans="1:29" s="28" customFormat="1" ht="21" customHeight="1" x14ac:dyDescent="0.25">
      <c r="A273" s="25" t="s">
        <v>78</v>
      </c>
      <c r="B273" s="37"/>
      <c r="C273" s="37"/>
      <c r="D273" s="37"/>
      <c r="E273" s="37"/>
      <c r="F273" s="37"/>
      <c r="G273" s="37"/>
      <c r="H273" s="37" t="s">
        <v>76</v>
      </c>
      <c r="I273" s="37"/>
      <c r="J273" s="37"/>
      <c r="K273" s="37"/>
      <c r="L273" s="37"/>
      <c r="M273" s="37"/>
      <c r="N273" s="150"/>
      <c r="O273" s="37"/>
      <c r="P273" s="37"/>
      <c r="Q273" s="37"/>
      <c r="R273" s="150"/>
      <c r="S273" s="37"/>
      <c r="T273" s="150"/>
      <c r="U273" s="37"/>
      <c r="V273" s="37"/>
      <c r="W273" s="37"/>
      <c r="X273" s="150"/>
      <c r="Y273" s="37"/>
      <c r="Z273" s="150"/>
      <c r="AA273" s="151"/>
      <c r="AB273" s="40"/>
      <c r="AC273" s="38"/>
    </row>
    <row r="274" spans="1:29" ht="25.5" outlineLevel="1" x14ac:dyDescent="0.25">
      <c r="A274" s="76"/>
      <c r="B274" s="76"/>
      <c r="C274" s="105" t="s">
        <v>23</v>
      </c>
      <c r="D274" s="41" t="s">
        <v>65</v>
      </c>
      <c r="E274" s="34" t="s">
        <v>168</v>
      </c>
      <c r="F274" s="127" t="s">
        <v>75</v>
      </c>
      <c r="G274" s="84"/>
      <c r="H274" s="128" t="s">
        <v>76</v>
      </c>
      <c r="I274" s="84"/>
      <c r="J274" s="105"/>
      <c r="K274" s="29">
        <v>0</v>
      </c>
      <c r="L274" s="71" t="str">
        <f t="shared" si="5"/>
        <v/>
      </c>
      <c r="M274" s="47"/>
      <c r="N274" s="124">
        <v>1</v>
      </c>
      <c r="O274" s="125"/>
      <c r="P274" s="125"/>
      <c r="Q274" s="125"/>
      <c r="R274" s="124">
        <v>1</v>
      </c>
      <c r="S274" s="125"/>
      <c r="T274" s="124">
        <v>1</v>
      </c>
      <c r="U274" s="82"/>
      <c r="V274" s="82"/>
      <c r="W274" s="125"/>
      <c r="X274" s="124">
        <v>1</v>
      </c>
      <c r="Y274" s="125"/>
      <c r="Z274" s="124">
        <v>1</v>
      </c>
      <c r="AA274" s="120"/>
      <c r="AB274" s="73"/>
    </row>
    <row r="275" spans="1:29" s="68" customFormat="1" outlineLevel="1" x14ac:dyDescent="0.25">
      <c r="A275" s="76"/>
      <c r="B275" s="76"/>
      <c r="C275" s="105" t="s">
        <v>23</v>
      </c>
      <c r="D275" s="104" t="s">
        <v>66</v>
      </c>
      <c r="E275" s="72" t="s">
        <v>378</v>
      </c>
      <c r="F275" s="127" t="s">
        <v>75</v>
      </c>
      <c r="G275" s="84"/>
      <c r="H275" s="128" t="s">
        <v>76</v>
      </c>
      <c r="I275" s="84"/>
      <c r="J275" s="105"/>
      <c r="K275" s="70">
        <v>0</v>
      </c>
      <c r="L275" s="71" t="str">
        <f t="shared" si="5"/>
        <v/>
      </c>
      <c r="M275" s="47"/>
      <c r="N275" s="124"/>
      <c r="O275" s="125"/>
      <c r="P275" s="125"/>
      <c r="Q275" s="125"/>
      <c r="R275" s="124"/>
      <c r="S275" s="125"/>
      <c r="T275" s="124"/>
      <c r="U275" s="82"/>
      <c r="V275" s="82"/>
      <c r="W275" s="125"/>
      <c r="X275" s="124"/>
      <c r="Y275" s="125"/>
      <c r="Z275" s="124"/>
      <c r="AA275" s="120"/>
      <c r="AB275" s="73"/>
      <c r="AC275" s="74"/>
    </row>
    <row r="276" spans="1:29" ht="89.25" outlineLevel="1" x14ac:dyDescent="0.25">
      <c r="A276" s="76">
        <v>49</v>
      </c>
      <c r="B276" s="76" t="s">
        <v>522</v>
      </c>
      <c r="C276" s="105" t="s">
        <v>23</v>
      </c>
      <c r="D276" s="104" t="s">
        <v>140</v>
      </c>
      <c r="E276" s="72" t="s">
        <v>377</v>
      </c>
      <c r="F276" s="55" t="s">
        <v>967</v>
      </c>
      <c r="G276" s="84" t="s">
        <v>77</v>
      </c>
      <c r="H276" s="128" t="s">
        <v>918</v>
      </c>
      <c r="I276" s="84" t="s">
        <v>505</v>
      </c>
      <c r="J276" s="105"/>
      <c r="K276" s="29">
        <v>1</v>
      </c>
      <c r="L276" s="71">
        <f t="shared" si="5"/>
        <v>1</v>
      </c>
      <c r="M276" s="47"/>
      <c r="N276" s="124">
        <v>1</v>
      </c>
      <c r="O276" s="125"/>
      <c r="P276" s="125"/>
      <c r="Q276" s="125"/>
      <c r="R276" s="124">
        <v>1</v>
      </c>
      <c r="S276" s="125"/>
      <c r="T276" s="124">
        <v>1</v>
      </c>
      <c r="U276" s="82">
        <v>1</v>
      </c>
      <c r="V276" s="82">
        <v>1</v>
      </c>
      <c r="W276" s="125"/>
      <c r="X276" s="124">
        <v>1</v>
      </c>
      <c r="Y276" s="125"/>
      <c r="Z276" s="124">
        <v>1</v>
      </c>
      <c r="AA276" s="120"/>
      <c r="AB276" s="32"/>
    </row>
    <row r="277" spans="1:29" s="68" customFormat="1" ht="25.5" outlineLevel="1" x14ac:dyDescent="0.25">
      <c r="A277" s="86">
        <v>209</v>
      </c>
      <c r="B277" s="76" t="s">
        <v>522</v>
      </c>
      <c r="C277" s="177" t="s">
        <v>23</v>
      </c>
      <c r="D277" s="177" t="s">
        <v>598</v>
      </c>
      <c r="E277" s="72" t="s">
        <v>597</v>
      </c>
      <c r="F277" s="55" t="s">
        <v>968</v>
      </c>
      <c r="G277" s="177" t="s">
        <v>699</v>
      </c>
      <c r="H277" s="177" t="s">
        <v>969</v>
      </c>
      <c r="I277" s="177" t="s">
        <v>777</v>
      </c>
      <c r="J277" s="72"/>
      <c r="K277" s="70">
        <v>1</v>
      </c>
      <c r="L277" s="71">
        <f>IF(COUNT(O277,P277,Q277,S277,U277,V277,W277,Y277,AA277)&gt;0,SUM(O277,P277,Q277,S277,U277,V277,W277,Y277,AA277)/COUNT(O277,P277,Q277,S277,U277,V277,W277,Y277,AA277),"")</f>
        <v>1</v>
      </c>
      <c r="M277" s="47"/>
      <c r="N277" s="124">
        <v>9</v>
      </c>
      <c r="O277" s="125"/>
      <c r="P277" s="125"/>
      <c r="Q277" s="188">
        <v>1</v>
      </c>
      <c r="R277" s="124">
        <v>1</v>
      </c>
      <c r="S277" s="125"/>
      <c r="T277" s="124"/>
      <c r="U277" s="82"/>
      <c r="V277" s="82"/>
      <c r="W277" s="125"/>
      <c r="X277" s="124">
        <v>1</v>
      </c>
      <c r="Y277" s="125"/>
      <c r="Z277" s="124">
        <v>1</v>
      </c>
      <c r="AA277" s="120"/>
      <c r="AB277" s="73"/>
      <c r="AC277" s="35"/>
    </row>
    <row r="278" spans="1:29" s="68" customFormat="1" outlineLevel="1" x14ac:dyDescent="0.25">
      <c r="A278" s="76"/>
      <c r="B278" s="76"/>
      <c r="C278" s="105" t="s">
        <v>23</v>
      </c>
      <c r="D278" s="104" t="s">
        <v>67</v>
      </c>
      <c r="E278" s="72" t="s">
        <v>196</v>
      </c>
      <c r="F278" s="127" t="s">
        <v>75</v>
      </c>
      <c r="G278" s="84"/>
      <c r="H278" s="128" t="s">
        <v>76</v>
      </c>
      <c r="I278" s="84"/>
      <c r="J278" s="105"/>
      <c r="K278" s="70">
        <v>0</v>
      </c>
      <c r="L278" s="71" t="str">
        <f t="shared" si="5"/>
        <v/>
      </c>
      <c r="M278" s="47"/>
      <c r="N278" s="124"/>
      <c r="O278" s="125"/>
      <c r="P278" s="125"/>
      <c r="Q278" s="125"/>
      <c r="R278" s="124"/>
      <c r="S278" s="125"/>
      <c r="T278" s="124"/>
      <c r="U278" s="82"/>
      <c r="V278" s="82"/>
      <c r="W278" s="125"/>
      <c r="X278" s="124"/>
      <c r="Y278" s="125"/>
      <c r="Z278" s="124"/>
      <c r="AA278" s="120"/>
      <c r="AB278" s="73"/>
      <c r="AC278" s="74"/>
    </row>
    <row r="279" spans="1:29" ht="25.5" outlineLevel="1" x14ac:dyDescent="0.25">
      <c r="A279" s="76">
        <v>50</v>
      </c>
      <c r="B279" s="76" t="s">
        <v>522</v>
      </c>
      <c r="C279" s="105" t="s">
        <v>23</v>
      </c>
      <c r="D279" s="104" t="s">
        <v>141</v>
      </c>
      <c r="E279" s="72" t="s">
        <v>197</v>
      </c>
      <c r="F279" s="55" t="s">
        <v>970</v>
      </c>
      <c r="G279" s="84" t="s">
        <v>83</v>
      </c>
      <c r="H279" s="128" t="s">
        <v>918</v>
      </c>
      <c r="I279" s="84" t="s">
        <v>212</v>
      </c>
      <c r="J279" s="105"/>
      <c r="K279" s="29">
        <v>1</v>
      </c>
      <c r="L279" s="71">
        <f t="shared" si="5"/>
        <v>1</v>
      </c>
      <c r="M279" s="47"/>
      <c r="N279" s="124">
        <v>1</v>
      </c>
      <c r="O279" s="125"/>
      <c r="P279" s="125"/>
      <c r="Q279" s="125"/>
      <c r="R279" s="124">
        <v>1</v>
      </c>
      <c r="S279" s="125"/>
      <c r="T279" s="124">
        <v>1</v>
      </c>
      <c r="U279" s="82">
        <v>1</v>
      </c>
      <c r="V279" s="82">
        <v>1</v>
      </c>
      <c r="W279" s="125"/>
      <c r="X279" s="124">
        <v>1</v>
      </c>
      <c r="Y279" s="125"/>
      <c r="Z279" s="124">
        <v>1</v>
      </c>
      <c r="AA279" s="120"/>
      <c r="AB279" s="32"/>
    </row>
    <row r="280" spans="1:29" s="68" customFormat="1" ht="25.5" outlineLevel="1" x14ac:dyDescent="0.25">
      <c r="A280" s="86">
        <v>210</v>
      </c>
      <c r="B280" s="76" t="s">
        <v>522</v>
      </c>
      <c r="C280" s="177" t="s">
        <v>23</v>
      </c>
      <c r="D280" s="177" t="s">
        <v>600</v>
      </c>
      <c r="E280" s="72" t="s">
        <v>599</v>
      </c>
      <c r="F280" s="55" t="s">
        <v>971</v>
      </c>
      <c r="G280" s="177" t="s">
        <v>77</v>
      </c>
      <c r="H280" s="177" t="s">
        <v>832</v>
      </c>
      <c r="I280" s="177" t="s">
        <v>778</v>
      </c>
      <c r="J280" s="72"/>
      <c r="K280" s="70">
        <v>1</v>
      </c>
      <c r="L280" s="71">
        <f t="shared" si="5"/>
        <v>1</v>
      </c>
      <c r="M280" s="47"/>
      <c r="N280" s="187">
        <v>10</v>
      </c>
      <c r="O280" s="125"/>
      <c r="P280" s="125"/>
      <c r="Q280" s="188">
        <v>1</v>
      </c>
      <c r="R280" s="124">
        <v>1</v>
      </c>
      <c r="S280" s="125"/>
      <c r="T280" s="124"/>
      <c r="U280" s="82"/>
      <c r="V280" s="82"/>
      <c r="W280" s="125"/>
      <c r="X280" s="124">
        <v>1</v>
      </c>
      <c r="Y280" s="125"/>
      <c r="Z280" s="124">
        <v>1</v>
      </c>
      <c r="AA280" s="120"/>
      <c r="AB280" s="73"/>
      <c r="AC280" s="35"/>
    </row>
    <row r="281" spans="1:29" s="68" customFormat="1" outlineLevel="1" x14ac:dyDescent="0.25">
      <c r="A281" s="76"/>
      <c r="B281" s="76"/>
      <c r="C281" s="105" t="s">
        <v>23</v>
      </c>
      <c r="D281" s="104" t="s">
        <v>68</v>
      </c>
      <c r="E281" s="72" t="s">
        <v>357</v>
      </c>
      <c r="F281" s="127" t="s">
        <v>75</v>
      </c>
      <c r="G281" s="84"/>
      <c r="H281" s="128" t="s">
        <v>76</v>
      </c>
      <c r="I281" s="84"/>
      <c r="J281" s="105"/>
      <c r="K281" s="70">
        <v>0</v>
      </c>
      <c r="L281" s="71" t="str">
        <f t="shared" si="5"/>
        <v/>
      </c>
      <c r="M281" s="47"/>
      <c r="N281" s="124"/>
      <c r="O281" s="125"/>
      <c r="P281" s="125"/>
      <c r="Q281" s="125"/>
      <c r="R281" s="124"/>
      <c r="S281" s="125"/>
      <c r="T281" s="124"/>
      <c r="U281" s="82"/>
      <c r="V281" s="82"/>
      <c r="W281" s="125"/>
      <c r="X281" s="124"/>
      <c r="Y281" s="125"/>
      <c r="Z281" s="124"/>
      <c r="AA281" s="120"/>
      <c r="AB281" s="73"/>
      <c r="AC281" s="74"/>
    </row>
    <row r="282" spans="1:29" ht="89.25" outlineLevel="1" x14ac:dyDescent="0.25">
      <c r="A282" s="76">
        <v>51</v>
      </c>
      <c r="B282" s="76" t="s">
        <v>522</v>
      </c>
      <c r="C282" s="105" t="s">
        <v>23</v>
      </c>
      <c r="D282" s="104" t="s">
        <v>142</v>
      </c>
      <c r="E282" s="72" t="s">
        <v>358</v>
      </c>
      <c r="F282" s="55" t="s">
        <v>972</v>
      </c>
      <c r="G282" s="84" t="s">
        <v>77</v>
      </c>
      <c r="H282" s="128" t="s">
        <v>918</v>
      </c>
      <c r="I282" s="84" t="s">
        <v>581</v>
      </c>
      <c r="J282" s="105"/>
      <c r="K282" s="29">
        <v>1</v>
      </c>
      <c r="L282" s="71">
        <f t="shared" si="5"/>
        <v>1</v>
      </c>
      <c r="M282" s="47"/>
      <c r="N282" s="124">
        <v>1</v>
      </c>
      <c r="O282" s="125"/>
      <c r="P282" s="125"/>
      <c r="Q282" s="125"/>
      <c r="R282" s="124">
        <v>1</v>
      </c>
      <c r="S282" s="125"/>
      <c r="T282" s="124">
        <v>1</v>
      </c>
      <c r="U282" s="82">
        <v>1</v>
      </c>
      <c r="V282" s="82">
        <v>1</v>
      </c>
      <c r="W282" s="125"/>
      <c r="X282" s="124">
        <v>1</v>
      </c>
      <c r="Y282" s="125"/>
      <c r="Z282" s="124">
        <v>1</v>
      </c>
      <c r="AA282" s="120"/>
      <c r="AB282" s="32"/>
    </row>
    <row r="283" spans="1:29" s="68" customFormat="1" ht="25.5" outlineLevel="1" x14ac:dyDescent="0.25">
      <c r="A283" s="86">
        <v>211</v>
      </c>
      <c r="B283" s="76" t="s">
        <v>522</v>
      </c>
      <c r="C283" s="177" t="s">
        <v>23</v>
      </c>
      <c r="D283" s="177" t="s">
        <v>602</v>
      </c>
      <c r="E283" s="72" t="s">
        <v>601</v>
      </c>
      <c r="F283" s="55" t="s">
        <v>973</v>
      </c>
      <c r="G283" s="177" t="s">
        <v>77</v>
      </c>
      <c r="H283" s="177" t="s">
        <v>832</v>
      </c>
      <c r="I283" s="177" t="s">
        <v>775</v>
      </c>
      <c r="J283" s="72"/>
      <c r="K283" s="70">
        <v>1</v>
      </c>
      <c r="L283" s="71">
        <f>IF(COUNT(O283,P283,Q283,S283,U283,V283,W283,Y283,AA283)&gt;0,SUM(O283,P283,Q283,S283,U283,V283,W283,Y283,AA283)/COUNT(O283,P283,Q283,S283,U283,V283,W283,Y283,AA283),"")</f>
        <v>1</v>
      </c>
      <c r="M283" s="47"/>
      <c r="N283" s="187">
        <v>10</v>
      </c>
      <c r="O283" s="125"/>
      <c r="P283" s="125"/>
      <c r="Q283" s="188">
        <v>1</v>
      </c>
      <c r="R283" s="124">
        <v>1</v>
      </c>
      <c r="S283" s="125"/>
      <c r="T283" s="124"/>
      <c r="U283" s="82"/>
      <c r="V283" s="82"/>
      <c r="W283" s="125"/>
      <c r="X283" s="124">
        <v>1</v>
      </c>
      <c r="Y283" s="125"/>
      <c r="Z283" s="124">
        <v>1</v>
      </c>
      <c r="AA283" s="120"/>
      <c r="AB283" s="73"/>
      <c r="AC283" s="35"/>
    </row>
    <row r="284" spans="1:29" s="68" customFormat="1" outlineLevel="1" x14ac:dyDescent="0.25">
      <c r="A284" s="76"/>
      <c r="B284" s="76"/>
      <c r="C284" s="105" t="s">
        <v>23</v>
      </c>
      <c r="D284" s="79" t="s">
        <v>69</v>
      </c>
      <c r="E284" s="80" t="s">
        <v>169</v>
      </c>
      <c r="F284" s="127" t="s">
        <v>75</v>
      </c>
      <c r="G284" s="84"/>
      <c r="H284" s="128" t="s">
        <v>76</v>
      </c>
      <c r="I284" s="84"/>
      <c r="J284" s="105"/>
      <c r="K284" s="70">
        <v>0</v>
      </c>
      <c r="L284" s="71" t="str">
        <f t="shared" si="5"/>
        <v/>
      </c>
      <c r="M284" s="47"/>
      <c r="N284" s="124"/>
      <c r="O284" s="125"/>
      <c r="P284" s="125"/>
      <c r="Q284" s="125"/>
      <c r="R284" s="124"/>
      <c r="S284" s="125"/>
      <c r="T284" s="124"/>
      <c r="U284" s="82"/>
      <c r="V284" s="82"/>
      <c r="W284" s="125"/>
      <c r="X284" s="124"/>
      <c r="Y284" s="125"/>
      <c r="Z284" s="124"/>
      <c r="AA284" s="120"/>
      <c r="AB284" s="73"/>
      <c r="AC284" s="74"/>
    </row>
    <row r="285" spans="1:29" ht="38.25" outlineLevel="1" x14ac:dyDescent="0.25">
      <c r="A285" s="76">
        <v>73</v>
      </c>
      <c r="B285" s="76" t="s">
        <v>522</v>
      </c>
      <c r="C285" s="105" t="s">
        <v>23</v>
      </c>
      <c r="D285" s="79" t="s">
        <v>143</v>
      </c>
      <c r="E285" s="80" t="s">
        <v>170</v>
      </c>
      <c r="F285" s="55" t="s">
        <v>974</v>
      </c>
      <c r="G285" s="84" t="s">
        <v>83</v>
      </c>
      <c r="H285" s="128" t="s">
        <v>918</v>
      </c>
      <c r="I285" s="84" t="s">
        <v>468</v>
      </c>
      <c r="J285" s="105"/>
      <c r="K285" s="29">
        <v>1</v>
      </c>
      <c r="L285" s="71">
        <f t="shared" si="5"/>
        <v>1</v>
      </c>
      <c r="M285" s="47"/>
      <c r="N285" s="124">
        <v>1</v>
      </c>
      <c r="O285" s="125"/>
      <c r="P285" s="125"/>
      <c r="Q285" s="125"/>
      <c r="R285" s="124">
        <v>1</v>
      </c>
      <c r="S285" s="125"/>
      <c r="T285" s="124">
        <v>1</v>
      </c>
      <c r="U285" s="82">
        <v>1</v>
      </c>
      <c r="V285" s="82">
        <v>1</v>
      </c>
      <c r="W285" s="125"/>
      <c r="X285" s="124">
        <v>1</v>
      </c>
      <c r="Y285" s="125"/>
      <c r="Z285" s="124">
        <v>1</v>
      </c>
      <c r="AA285" s="120"/>
      <c r="AB285" s="32"/>
    </row>
    <row r="286" spans="1:29" s="68" customFormat="1" ht="25.5" outlineLevel="1" x14ac:dyDescent="0.25">
      <c r="A286" s="86">
        <v>208</v>
      </c>
      <c r="B286" s="76" t="s">
        <v>522</v>
      </c>
      <c r="C286" s="177" t="s">
        <v>23</v>
      </c>
      <c r="D286" s="177" t="s">
        <v>596</v>
      </c>
      <c r="E286" s="72" t="s">
        <v>595</v>
      </c>
      <c r="F286" s="55" t="s">
        <v>975</v>
      </c>
      <c r="G286" s="177" t="s">
        <v>77</v>
      </c>
      <c r="H286" s="177" t="s">
        <v>832</v>
      </c>
      <c r="I286" s="177" t="s">
        <v>776</v>
      </c>
      <c r="J286" s="72"/>
      <c r="K286" s="70">
        <v>1</v>
      </c>
      <c r="L286" s="71">
        <f t="shared" si="5"/>
        <v>1</v>
      </c>
      <c r="M286" s="47"/>
      <c r="N286" s="187">
        <v>10</v>
      </c>
      <c r="O286" s="125"/>
      <c r="P286" s="125"/>
      <c r="Q286" s="188">
        <v>1</v>
      </c>
      <c r="R286" s="124">
        <v>1</v>
      </c>
      <c r="S286" s="125"/>
      <c r="T286" s="124"/>
      <c r="U286" s="82"/>
      <c r="V286" s="82"/>
      <c r="W286" s="125"/>
      <c r="X286" s="124">
        <v>1</v>
      </c>
      <c r="Y286" s="125"/>
      <c r="Z286" s="124">
        <v>1</v>
      </c>
      <c r="AA286" s="120"/>
      <c r="AB286" s="73"/>
      <c r="AC286" s="35"/>
    </row>
    <row r="287" spans="1:29" s="68" customFormat="1" outlineLevel="1" x14ac:dyDescent="0.25">
      <c r="A287" s="76"/>
      <c r="B287" s="76"/>
      <c r="C287" s="105" t="s">
        <v>23</v>
      </c>
      <c r="D287" s="79" t="s">
        <v>70</v>
      </c>
      <c r="E287" s="80" t="s">
        <v>511</v>
      </c>
      <c r="F287" s="127" t="s">
        <v>75</v>
      </c>
      <c r="G287" s="84"/>
      <c r="H287" s="128" t="s">
        <v>76</v>
      </c>
      <c r="I287" s="84"/>
      <c r="J287" s="105"/>
      <c r="K287" s="70">
        <v>0</v>
      </c>
      <c r="L287" s="71" t="str">
        <f t="shared" si="5"/>
        <v/>
      </c>
      <c r="M287" s="47"/>
      <c r="N287" s="124"/>
      <c r="O287" s="125"/>
      <c r="P287" s="125"/>
      <c r="Q287" s="125"/>
      <c r="R287" s="124"/>
      <c r="S287" s="125"/>
      <c r="T287" s="124"/>
      <c r="U287" s="82"/>
      <c r="V287" s="82"/>
      <c r="W287" s="125"/>
      <c r="X287" s="124"/>
      <c r="Y287" s="125"/>
      <c r="Z287" s="124"/>
      <c r="AA287" s="120"/>
      <c r="AB287" s="73"/>
      <c r="AC287" s="74"/>
    </row>
    <row r="288" spans="1:29" ht="51" outlineLevel="1" x14ac:dyDescent="0.25">
      <c r="A288" s="76">
        <v>74</v>
      </c>
      <c r="B288" s="76"/>
      <c r="C288" s="105" t="s">
        <v>23</v>
      </c>
      <c r="D288" s="79" t="s">
        <v>144</v>
      </c>
      <c r="E288" s="80" t="s">
        <v>171</v>
      </c>
      <c r="F288" s="55" t="s">
        <v>976</v>
      </c>
      <c r="G288" s="84" t="s">
        <v>77</v>
      </c>
      <c r="H288" s="128" t="s">
        <v>784</v>
      </c>
      <c r="I288" s="84" t="s">
        <v>362</v>
      </c>
      <c r="J288" s="105" t="s">
        <v>537</v>
      </c>
      <c r="K288" s="29">
        <v>0</v>
      </c>
      <c r="L288" s="71">
        <f t="shared" si="5"/>
        <v>0.9</v>
      </c>
      <c r="M288" s="47"/>
      <c r="N288" s="124">
        <v>1</v>
      </c>
      <c r="O288" s="125"/>
      <c r="P288" s="125"/>
      <c r="Q288" s="125"/>
      <c r="R288" s="124">
        <v>1</v>
      </c>
      <c r="S288" s="125"/>
      <c r="T288" s="124">
        <v>12</v>
      </c>
      <c r="U288" s="82">
        <v>0.9</v>
      </c>
      <c r="V288" s="82">
        <v>0.9</v>
      </c>
      <c r="W288" s="125"/>
      <c r="X288" s="124">
        <v>1</v>
      </c>
      <c r="Y288" s="125"/>
      <c r="Z288" s="124">
        <v>1</v>
      </c>
      <c r="AA288" s="120"/>
      <c r="AB288" s="32"/>
    </row>
    <row r="289" spans="1:29" s="68" customFormat="1" outlineLevel="1" x14ac:dyDescent="0.25">
      <c r="A289" s="76"/>
      <c r="B289" s="76"/>
      <c r="C289" s="105" t="s">
        <v>23</v>
      </c>
      <c r="D289" s="79" t="s">
        <v>71</v>
      </c>
      <c r="E289" s="80" t="s">
        <v>172</v>
      </c>
      <c r="F289" s="127" t="s">
        <v>75</v>
      </c>
      <c r="G289" s="84"/>
      <c r="H289" s="128" t="s">
        <v>76</v>
      </c>
      <c r="I289" s="84"/>
      <c r="J289" s="105"/>
      <c r="K289" s="81">
        <v>0</v>
      </c>
      <c r="L289" s="71" t="str">
        <f t="shared" si="5"/>
        <v/>
      </c>
      <c r="M289" s="47"/>
      <c r="N289" s="124"/>
      <c r="O289" s="125"/>
      <c r="P289" s="125"/>
      <c r="Q289" s="125"/>
      <c r="R289" s="124"/>
      <c r="S289" s="125"/>
      <c r="T289" s="124"/>
      <c r="U289" s="82"/>
      <c r="V289" s="82"/>
      <c r="W289" s="125"/>
      <c r="X289" s="124"/>
      <c r="Y289" s="125"/>
      <c r="Z289" s="124"/>
      <c r="AA289" s="120"/>
      <c r="AB289" s="73"/>
      <c r="AC289" s="74"/>
    </row>
    <row r="290" spans="1:29" ht="51" outlineLevel="1" x14ac:dyDescent="0.25">
      <c r="A290" s="76">
        <v>75</v>
      </c>
      <c r="B290" s="76"/>
      <c r="C290" s="105" t="s">
        <v>23</v>
      </c>
      <c r="D290" s="79" t="s">
        <v>145</v>
      </c>
      <c r="E290" s="80" t="s">
        <v>512</v>
      </c>
      <c r="F290" s="55" t="s">
        <v>977</v>
      </c>
      <c r="G290" s="84" t="s">
        <v>77</v>
      </c>
      <c r="H290" s="128" t="s">
        <v>784</v>
      </c>
      <c r="I290" s="84" t="s">
        <v>363</v>
      </c>
      <c r="J290" s="105" t="s">
        <v>537</v>
      </c>
      <c r="K290" s="63">
        <v>0</v>
      </c>
      <c r="L290" s="71">
        <f t="shared" si="5"/>
        <v>0.9</v>
      </c>
      <c r="M290" s="47"/>
      <c r="N290" s="124">
        <v>1</v>
      </c>
      <c r="O290" s="125"/>
      <c r="P290" s="125"/>
      <c r="Q290" s="125"/>
      <c r="R290" s="124">
        <v>1</v>
      </c>
      <c r="S290" s="125"/>
      <c r="T290" s="124">
        <v>12</v>
      </c>
      <c r="U290" s="82">
        <v>0.9</v>
      </c>
      <c r="V290" s="82">
        <v>0.9</v>
      </c>
      <c r="W290" s="125"/>
      <c r="X290" s="124">
        <v>1</v>
      </c>
      <c r="Y290" s="125"/>
      <c r="Z290" s="124">
        <v>1</v>
      </c>
      <c r="AA290" s="120"/>
      <c r="AB290" s="32"/>
      <c r="AC290" s="74"/>
    </row>
    <row r="291" spans="1:29" s="28" customFormat="1" ht="21" customHeight="1" x14ac:dyDescent="0.25">
      <c r="A291" s="25" t="s">
        <v>396</v>
      </c>
      <c r="B291" s="26"/>
      <c r="C291" s="26"/>
      <c r="D291" s="26"/>
      <c r="E291" s="26"/>
      <c r="F291" s="26"/>
      <c r="G291" s="26"/>
      <c r="H291" s="26" t="s">
        <v>76</v>
      </c>
      <c r="I291" s="26"/>
      <c r="J291" s="26"/>
      <c r="K291" s="26"/>
      <c r="L291" s="26"/>
      <c r="M291" s="26"/>
      <c r="N291" s="148"/>
      <c r="O291" s="26"/>
      <c r="P291" s="26"/>
      <c r="Q291" s="26"/>
      <c r="R291" s="148"/>
      <c r="S291" s="26"/>
      <c r="T291" s="148"/>
      <c r="U291" s="26"/>
      <c r="V291" s="26"/>
      <c r="W291" s="26"/>
      <c r="X291" s="148"/>
      <c r="Y291" s="26"/>
      <c r="Z291" s="148"/>
      <c r="AA291" s="149"/>
      <c r="AB291" s="27"/>
      <c r="AC291" s="17"/>
    </row>
    <row r="292" spans="1:29" s="68" customFormat="1" ht="15" customHeight="1" outlineLevel="1" x14ac:dyDescent="0.25">
      <c r="A292" s="76"/>
      <c r="B292" s="76"/>
      <c r="C292" s="98" t="s">
        <v>23</v>
      </c>
      <c r="D292" s="98" t="s">
        <v>397</v>
      </c>
      <c r="E292" s="98" t="s">
        <v>396</v>
      </c>
      <c r="F292" s="127" t="s">
        <v>75</v>
      </c>
      <c r="G292" s="98"/>
      <c r="H292" s="106" t="s">
        <v>76</v>
      </c>
      <c r="I292" s="98"/>
      <c r="J292" s="105"/>
      <c r="K292" s="70">
        <v>0</v>
      </c>
      <c r="L292" s="71" t="str">
        <f t="shared" si="5"/>
        <v/>
      </c>
      <c r="M292" s="47"/>
      <c r="N292" s="124">
        <v>1</v>
      </c>
      <c r="O292" s="125"/>
      <c r="P292" s="125"/>
      <c r="Q292" s="125"/>
      <c r="R292" s="124">
        <v>1</v>
      </c>
      <c r="S292" s="125"/>
      <c r="T292" s="124">
        <v>1</v>
      </c>
      <c r="U292" s="82"/>
      <c r="V292" s="82"/>
      <c r="W292" s="125"/>
      <c r="X292" s="124">
        <v>1</v>
      </c>
      <c r="Y292" s="125"/>
      <c r="Z292" s="124">
        <v>1</v>
      </c>
      <c r="AA292" s="120"/>
      <c r="AB292" s="73"/>
      <c r="AC292" s="30"/>
    </row>
    <row r="293" spans="1:29" s="68" customFormat="1" ht="15" customHeight="1" outlineLevel="1" x14ac:dyDescent="0.25">
      <c r="A293" s="76"/>
      <c r="B293" s="76"/>
      <c r="C293" s="98" t="s">
        <v>23</v>
      </c>
      <c r="D293" s="98" t="s">
        <v>398</v>
      </c>
      <c r="E293" s="98" t="s">
        <v>402</v>
      </c>
      <c r="F293" s="127" t="s">
        <v>75</v>
      </c>
      <c r="G293" s="98"/>
      <c r="H293" s="106" t="s">
        <v>76</v>
      </c>
      <c r="I293" s="98"/>
      <c r="J293" s="105"/>
      <c r="K293" s="70">
        <v>0</v>
      </c>
      <c r="L293" s="71" t="str">
        <f t="shared" si="5"/>
        <v/>
      </c>
      <c r="M293" s="47"/>
      <c r="N293" s="124"/>
      <c r="O293" s="125"/>
      <c r="P293" s="125"/>
      <c r="Q293" s="125"/>
      <c r="R293" s="124"/>
      <c r="S293" s="125"/>
      <c r="T293" s="124"/>
      <c r="U293" s="82"/>
      <c r="V293" s="82"/>
      <c r="W293" s="125"/>
      <c r="X293" s="124"/>
      <c r="Y293" s="125"/>
      <c r="Z293" s="124"/>
      <c r="AA293" s="120"/>
      <c r="AB293" s="73"/>
      <c r="AC293" s="30"/>
    </row>
    <row r="294" spans="1:29" s="203" customFormat="1" ht="15" customHeight="1" outlineLevel="1" x14ac:dyDescent="0.25">
      <c r="A294" s="183"/>
      <c r="B294" s="183"/>
      <c r="C294" s="106" t="s">
        <v>23</v>
      </c>
      <c r="D294" s="184" t="s">
        <v>399</v>
      </c>
      <c r="E294" s="36" t="s">
        <v>403</v>
      </c>
      <c r="F294" s="204" t="s">
        <v>75</v>
      </c>
      <c r="G294" s="106"/>
      <c r="H294" s="106" t="s">
        <v>76</v>
      </c>
      <c r="I294" s="106"/>
      <c r="J294" s="106"/>
      <c r="K294" s="70">
        <v>0</v>
      </c>
      <c r="L294" s="197" t="str">
        <f t="shared" si="5"/>
        <v/>
      </c>
      <c r="M294" s="74"/>
      <c r="N294" s="198">
        <v>1</v>
      </c>
      <c r="O294" s="199"/>
      <c r="P294" s="199"/>
      <c r="Q294" s="199"/>
      <c r="R294" s="198">
        <v>1</v>
      </c>
      <c r="S294" s="199"/>
      <c r="T294" s="198"/>
      <c r="U294" s="200"/>
      <c r="V294" s="200"/>
      <c r="W294" s="199"/>
      <c r="X294" s="198">
        <v>1</v>
      </c>
      <c r="Y294" s="199"/>
      <c r="Z294" s="198">
        <v>1</v>
      </c>
      <c r="AA294" s="201"/>
      <c r="AB294" s="202"/>
      <c r="AC294" s="74"/>
    </row>
    <row r="295" spans="1:29" s="203" customFormat="1" ht="38.25" outlineLevel="1" x14ac:dyDescent="0.25">
      <c r="A295" s="183">
        <v>222</v>
      </c>
      <c r="B295" s="183" t="s">
        <v>522</v>
      </c>
      <c r="C295" s="106" t="s">
        <v>23</v>
      </c>
      <c r="D295" s="184" t="s">
        <v>652</v>
      </c>
      <c r="E295" s="36" t="s">
        <v>653</v>
      </c>
      <c r="F295" s="56" t="s">
        <v>978</v>
      </c>
      <c r="G295" s="106" t="s">
        <v>87</v>
      </c>
      <c r="H295" s="106" t="s">
        <v>958</v>
      </c>
      <c r="I295" s="106" t="s">
        <v>716</v>
      </c>
      <c r="J295" s="106"/>
      <c r="K295" s="70">
        <v>1</v>
      </c>
      <c r="L295" s="197">
        <f t="shared" si="5"/>
        <v>1</v>
      </c>
      <c r="M295" s="74"/>
      <c r="N295" s="198"/>
      <c r="O295" s="199"/>
      <c r="P295" s="199"/>
      <c r="Q295" s="199"/>
      <c r="R295" s="198"/>
      <c r="S295" s="199"/>
      <c r="T295" s="124">
        <v>9</v>
      </c>
      <c r="U295" s="200">
        <v>1</v>
      </c>
      <c r="V295" s="200">
        <v>1</v>
      </c>
      <c r="W295" s="199"/>
      <c r="X295" s="198"/>
      <c r="Y295" s="199"/>
      <c r="Z295" s="198"/>
      <c r="AA295" s="201"/>
      <c r="AB295" s="202"/>
      <c r="AC295" s="74"/>
    </row>
    <row r="296" spans="1:29" s="203" customFormat="1" ht="38.25" outlineLevel="1" x14ac:dyDescent="0.25">
      <c r="A296" s="183">
        <v>223</v>
      </c>
      <c r="B296" s="183" t="s">
        <v>522</v>
      </c>
      <c r="C296" s="106" t="s">
        <v>23</v>
      </c>
      <c r="D296" s="184" t="s">
        <v>655</v>
      </c>
      <c r="E296" s="36" t="s">
        <v>657</v>
      </c>
      <c r="F296" s="56" t="s">
        <v>978</v>
      </c>
      <c r="G296" s="106" t="s">
        <v>87</v>
      </c>
      <c r="H296" s="106" t="s">
        <v>784</v>
      </c>
      <c r="I296" s="106" t="s">
        <v>716</v>
      </c>
      <c r="J296" s="106"/>
      <c r="K296" s="70">
        <v>1</v>
      </c>
      <c r="L296" s="197">
        <f t="shared" si="5"/>
        <v>0.93333333333333324</v>
      </c>
      <c r="M296" s="74"/>
      <c r="N296" s="198"/>
      <c r="O296" s="199"/>
      <c r="P296" s="199"/>
      <c r="Q296" s="199"/>
      <c r="R296" s="198"/>
      <c r="S296" s="199"/>
      <c r="T296" s="124">
        <v>12</v>
      </c>
      <c r="U296" s="200">
        <v>1</v>
      </c>
      <c r="V296" s="200">
        <v>0.9</v>
      </c>
      <c r="W296" s="199">
        <v>0.9</v>
      </c>
      <c r="X296" s="198"/>
      <c r="Y296" s="199"/>
      <c r="Z296" s="198"/>
      <c r="AA296" s="201"/>
      <c r="AB296" s="202"/>
      <c r="AC296" s="47"/>
    </row>
    <row r="297" spans="1:29" s="203" customFormat="1" ht="38.25" outlineLevel="1" x14ac:dyDescent="0.25">
      <c r="A297" s="183">
        <v>224</v>
      </c>
      <c r="B297" s="183" t="s">
        <v>522</v>
      </c>
      <c r="C297" s="106" t="s">
        <v>23</v>
      </c>
      <c r="D297" s="184" t="s">
        <v>656</v>
      </c>
      <c r="E297" s="36" t="s">
        <v>654</v>
      </c>
      <c r="F297" s="56" t="s">
        <v>978</v>
      </c>
      <c r="G297" s="106" t="s">
        <v>87</v>
      </c>
      <c r="H297" s="106" t="s">
        <v>784</v>
      </c>
      <c r="I297" s="106" t="s">
        <v>716</v>
      </c>
      <c r="J297" s="106"/>
      <c r="K297" s="70">
        <v>1</v>
      </c>
      <c r="L297" s="197">
        <f t="shared" si="5"/>
        <v>0.95</v>
      </c>
      <c r="M297" s="74"/>
      <c r="N297" s="198"/>
      <c r="O297" s="199"/>
      <c r="P297" s="199"/>
      <c r="Q297" s="199"/>
      <c r="R297" s="198"/>
      <c r="S297" s="199"/>
      <c r="T297" s="124">
        <v>12</v>
      </c>
      <c r="U297" s="200">
        <v>0.9</v>
      </c>
      <c r="V297" s="200">
        <v>1</v>
      </c>
      <c r="W297" s="199"/>
      <c r="X297" s="198"/>
      <c r="Y297" s="199"/>
      <c r="Z297" s="198"/>
      <c r="AA297" s="201"/>
      <c r="AB297" s="202"/>
      <c r="AC297" s="47"/>
    </row>
    <row r="298" spans="1:29" s="68" customFormat="1" outlineLevel="1" x14ac:dyDescent="0.25">
      <c r="A298" s="183"/>
      <c r="B298" s="183"/>
      <c r="C298" s="106" t="s">
        <v>23</v>
      </c>
      <c r="D298" s="184" t="s">
        <v>618</v>
      </c>
      <c r="E298" s="36" t="s">
        <v>617</v>
      </c>
      <c r="F298" s="211" t="s">
        <v>75</v>
      </c>
      <c r="G298" s="182"/>
      <c r="H298" s="106" t="s">
        <v>76</v>
      </c>
      <c r="I298" s="182"/>
      <c r="J298" s="182"/>
      <c r="K298" s="70">
        <v>0</v>
      </c>
      <c r="L298" s="71"/>
      <c r="M298" s="74"/>
      <c r="N298" s="124"/>
      <c r="O298" s="125"/>
      <c r="P298" s="125"/>
      <c r="Q298" s="125"/>
      <c r="R298" s="124"/>
      <c r="S298" s="125"/>
      <c r="T298" s="124"/>
      <c r="U298" s="82"/>
      <c r="V298" s="82"/>
      <c r="W298" s="125"/>
      <c r="X298" s="124"/>
      <c r="Y298" s="125"/>
      <c r="Z298" s="124"/>
      <c r="AA298" s="120"/>
      <c r="AB298" s="73"/>
      <c r="AC298" s="30"/>
    </row>
    <row r="299" spans="1:29" s="68" customFormat="1" ht="38.25" outlineLevel="1" x14ac:dyDescent="0.25">
      <c r="A299" s="183">
        <v>225</v>
      </c>
      <c r="B299" s="183" t="s">
        <v>522</v>
      </c>
      <c r="C299" s="106" t="s">
        <v>23</v>
      </c>
      <c r="D299" s="184" t="s">
        <v>658</v>
      </c>
      <c r="E299" s="36" t="s">
        <v>659</v>
      </c>
      <c r="F299" s="56" t="s">
        <v>979</v>
      </c>
      <c r="G299" s="205" t="s">
        <v>87</v>
      </c>
      <c r="H299" s="106" t="s">
        <v>811</v>
      </c>
      <c r="I299" s="205" t="s">
        <v>779</v>
      </c>
      <c r="J299" s="205"/>
      <c r="K299" s="70">
        <v>1</v>
      </c>
      <c r="L299" s="197">
        <f t="shared" si="5"/>
        <v>1</v>
      </c>
      <c r="M299" s="47"/>
      <c r="N299" s="124">
        <v>8</v>
      </c>
      <c r="O299" s="125"/>
      <c r="P299" s="125"/>
      <c r="Q299" s="188">
        <v>1</v>
      </c>
      <c r="R299" s="124"/>
      <c r="S299" s="125"/>
      <c r="T299" s="124"/>
      <c r="U299" s="82"/>
      <c r="V299" s="82"/>
      <c r="W299" s="125"/>
      <c r="X299" s="124"/>
      <c r="Y299" s="125"/>
      <c r="Z299" s="124"/>
      <c r="AA299" s="120"/>
      <c r="AB299" s="73"/>
      <c r="AC299" s="30"/>
    </row>
    <row r="300" spans="1:29" s="68" customFormat="1" ht="38.25" outlineLevel="1" x14ac:dyDescent="0.25">
      <c r="A300" s="183">
        <v>226</v>
      </c>
      <c r="B300" s="183" t="s">
        <v>522</v>
      </c>
      <c r="C300" s="106" t="s">
        <v>23</v>
      </c>
      <c r="D300" s="184" t="s">
        <v>660</v>
      </c>
      <c r="E300" s="36" t="s">
        <v>662</v>
      </c>
      <c r="F300" s="56" t="s">
        <v>979</v>
      </c>
      <c r="G300" s="205" t="s">
        <v>87</v>
      </c>
      <c r="H300" s="106" t="s">
        <v>811</v>
      </c>
      <c r="I300" s="205" t="s">
        <v>780</v>
      </c>
      <c r="J300" s="205"/>
      <c r="K300" s="70">
        <v>1</v>
      </c>
      <c r="L300" s="197">
        <f t="shared" si="5"/>
        <v>1</v>
      </c>
      <c r="M300" s="47"/>
      <c r="N300" s="124">
        <v>8</v>
      </c>
      <c r="O300" s="125"/>
      <c r="P300" s="125"/>
      <c r="Q300" s="188">
        <v>1</v>
      </c>
      <c r="R300" s="124"/>
      <c r="S300" s="125"/>
      <c r="T300" s="124"/>
      <c r="U300" s="82"/>
      <c r="V300" s="82"/>
      <c r="W300" s="125"/>
      <c r="X300" s="124"/>
      <c r="Y300" s="125"/>
      <c r="Z300" s="124"/>
      <c r="AA300" s="120"/>
      <c r="AB300" s="73"/>
      <c r="AC300" s="30"/>
    </row>
    <row r="301" spans="1:29" s="68" customFormat="1" ht="38.25" outlineLevel="1" x14ac:dyDescent="0.25">
      <c r="A301" s="183">
        <v>227</v>
      </c>
      <c r="B301" s="183" t="s">
        <v>522</v>
      </c>
      <c r="C301" s="106" t="s">
        <v>23</v>
      </c>
      <c r="D301" s="184" t="s">
        <v>661</v>
      </c>
      <c r="E301" s="36" t="s">
        <v>663</v>
      </c>
      <c r="F301" s="56" t="s">
        <v>979</v>
      </c>
      <c r="G301" s="209" t="s">
        <v>87</v>
      </c>
      <c r="H301" s="106" t="s">
        <v>800</v>
      </c>
      <c r="I301" s="205" t="s">
        <v>781</v>
      </c>
      <c r="J301" s="205"/>
      <c r="K301" s="70">
        <v>1</v>
      </c>
      <c r="L301" s="197">
        <f t="shared" si="5"/>
        <v>0.9</v>
      </c>
      <c r="M301" s="47"/>
      <c r="N301" s="187">
        <v>11</v>
      </c>
      <c r="O301" s="125"/>
      <c r="P301" s="125"/>
      <c r="Q301" s="188">
        <v>0.9</v>
      </c>
      <c r="R301" s="124"/>
      <c r="S301" s="125"/>
      <c r="T301" s="124"/>
      <c r="U301" s="82"/>
      <c r="V301" s="82"/>
      <c r="W301" s="125"/>
      <c r="X301" s="124"/>
      <c r="Y301" s="125"/>
      <c r="Z301" s="124"/>
      <c r="AA301" s="120"/>
      <c r="AB301" s="73"/>
      <c r="AC301" s="30"/>
    </row>
    <row r="302" spans="1:29" s="68" customFormat="1" ht="16.5" customHeight="1" outlineLevel="1" x14ac:dyDescent="0.25">
      <c r="A302" s="76"/>
      <c r="B302" s="76"/>
      <c r="C302" s="171" t="s">
        <v>23</v>
      </c>
      <c r="D302" s="171" t="s">
        <v>545</v>
      </c>
      <c r="E302" s="171" t="s">
        <v>544</v>
      </c>
      <c r="F302" s="169" t="s">
        <v>75</v>
      </c>
      <c r="G302" s="171"/>
      <c r="H302" s="106" t="s">
        <v>76</v>
      </c>
      <c r="I302" s="171"/>
      <c r="J302" s="171"/>
      <c r="K302" s="70">
        <v>0</v>
      </c>
      <c r="L302" s="71"/>
      <c r="M302" s="47"/>
      <c r="N302" s="124"/>
      <c r="O302" s="125"/>
      <c r="P302" s="125"/>
      <c r="Q302" s="125"/>
      <c r="R302" s="124"/>
      <c r="S302" s="125"/>
      <c r="T302" s="124"/>
      <c r="U302" s="82"/>
      <c r="V302" s="82"/>
      <c r="W302" s="125"/>
      <c r="X302" s="124"/>
      <c r="Y302" s="125"/>
      <c r="Z302" s="124"/>
      <c r="AA302" s="120"/>
      <c r="AB302" s="73"/>
      <c r="AC302" s="30"/>
    </row>
    <row r="303" spans="1:29" s="68" customFormat="1" ht="38.25" outlineLevel="1" x14ac:dyDescent="0.25">
      <c r="A303" s="76">
        <v>203</v>
      </c>
      <c r="B303" s="172" t="s">
        <v>522</v>
      </c>
      <c r="C303" s="173" t="s">
        <v>23</v>
      </c>
      <c r="D303" s="168" t="s">
        <v>546</v>
      </c>
      <c r="E303" s="174" t="s">
        <v>547</v>
      </c>
      <c r="F303" s="175" t="s">
        <v>980</v>
      </c>
      <c r="G303" s="170" t="s">
        <v>87</v>
      </c>
      <c r="H303" s="106" t="s">
        <v>981</v>
      </c>
      <c r="I303" s="170" t="s">
        <v>715</v>
      </c>
      <c r="J303" s="170"/>
      <c r="K303" s="81">
        <v>1</v>
      </c>
      <c r="L303" s="71">
        <f t="shared" si="5"/>
        <v>1</v>
      </c>
      <c r="M303" s="47"/>
      <c r="N303" s="124"/>
      <c r="O303" s="125"/>
      <c r="P303" s="125"/>
      <c r="Q303" s="125"/>
      <c r="R303" s="124"/>
      <c r="S303" s="125"/>
      <c r="T303" s="124">
        <v>6</v>
      </c>
      <c r="U303" s="82">
        <v>1</v>
      </c>
      <c r="V303" s="82">
        <v>1</v>
      </c>
      <c r="W303" s="125"/>
      <c r="X303" s="124"/>
      <c r="Y303" s="125"/>
      <c r="Z303" s="124"/>
      <c r="AA303" s="120"/>
      <c r="AB303" s="73"/>
      <c r="AC303" s="30"/>
    </row>
    <row r="304" spans="1:29" s="68" customFormat="1" ht="36" customHeight="1" outlineLevel="1" x14ac:dyDescent="0.25">
      <c r="A304" s="76">
        <v>232</v>
      </c>
      <c r="B304" s="172" t="s">
        <v>522</v>
      </c>
      <c r="C304" s="173" t="s">
        <v>23</v>
      </c>
      <c r="D304" s="223" t="s">
        <v>783</v>
      </c>
      <c r="E304" s="174" t="s">
        <v>626</v>
      </c>
      <c r="F304" s="175" t="s">
        <v>982</v>
      </c>
      <c r="G304" s="226" t="s">
        <v>77</v>
      </c>
      <c r="H304" s="228" t="s">
        <v>784</v>
      </c>
      <c r="I304" s="226"/>
      <c r="J304" s="226"/>
      <c r="K304" s="81">
        <v>1</v>
      </c>
      <c r="L304" s="71">
        <f t="shared" si="5"/>
        <v>0</v>
      </c>
      <c r="M304" s="31"/>
      <c r="N304" s="124">
        <v>11</v>
      </c>
      <c r="O304" s="188"/>
      <c r="P304" s="188"/>
      <c r="Q304" s="188">
        <v>0</v>
      </c>
      <c r="R304" s="124"/>
      <c r="S304" s="188"/>
      <c r="T304" s="124"/>
      <c r="U304" s="119"/>
      <c r="V304" s="119"/>
      <c r="W304" s="188"/>
      <c r="X304" s="124"/>
      <c r="Y304" s="188"/>
      <c r="Z304" s="124"/>
      <c r="AA304" s="189"/>
      <c r="AB304" s="73"/>
      <c r="AC304" s="30"/>
    </row>
    <row r="305" spans="1:29" ht="15" customHeight="1" x14ac:dyDescent="0.25">
      <c r="A305" s="42" t="s">
        <v>24</v>
      </c>
      <c r="B305" s="13"/>
      <c r="C305" s="13"/>
      <c r="D305" s="14"/>
      <c r="E305" s="14"/>
      <c r="F305" s="14"/>
      <c r="G305" s="14"/>
      <c r="H305" s="14"/>
      <c r="I305" s="14"/>
      <c r="J305" s="14"/>
      <c r="K305" s="14"/>
      <c r="L305" s="14"/>
      <c r="M305" s="144"/>
      <c r="N305" s="152"/>
      <c r="O305" s="43"/>
      <c r="P305" s="43"/>
      <c r="Q305" s="17"/>
      <c r="R305" s="152"/>
      <c r="S305" s="17"/>
      <c r="T305" s="152"/>
      <c r="U305" s="43"/>
      <c r="V305" s="43"/>
      <c r="W305" s="35"/>
      <c r="X305" s="152"/>
      <c r="Y305" s="35"/>
      <c r="Z305" s="152"/>
      <c r="AA305" s="163"/>
      <c r="AB305" s="19"/>
      <c r="AC305" s="30"/>
    </row>
    <row r="331" spans="1:29" x14ac:dyDescent="0.25">
      <c r="A331" s="4"/>
      <c r="B331" s="68"/>
      <c r="C331" s="4"/>
      <c r="D331" s="4"/>
      <c r="E331" s="4"/>
      <c r="F331" s="4"/>
      <c r="G331" s="4"/>
      <c r="H331" s="4"/>
      <c r="I331" s="4"/>
      <c r="J331" s="4"/>
      <c r="K331" s="4"/>
      <c r="L331" s="4"/>
      <c r="M331" s="4"/>
      <c r="N331" s="153"/>
      <c r="O331" s="154"/>
      <c r="P331" s="154"/>
      <c r="Q331" s="154"/>
      <c r="R331" s="153"/>
      <c r="S331" s="154"/>
      <c r="T331" s="153"/>
      <c r="U331" s="154"/>
      <c r="V331" s="154"/>
      <c r="W331" s="154"/>
      <c r="X331" s="153"/>
      <c r="Y331" s="154"/>
      <c r="Z331" s="153"/>
      <c r="AA331" s="155"/>
      <c r="AB331" s="4"/>
      <c r="AC331" s="45"/>
    </row>
    <row r="332" spans="1:29" x14ac:dyDescent="0.25">
      <c r="A332" s="4"/>
      <c r="B332" s="68"/>
      <c r="C332" s="4"/>
      <c r="D332" s="4"/>
      <c r="E332" s="4"/>
      <c r="F332" s="4"/>
      <c r="G332" s="4"/>
      <c r="H332" s="4"/>
      <c r="I332" s="4"/>
      <c r="J332" s="4"/>
      <c r="K332" s="4"/>
      <c r="L332" s="4"/>
      <c r="M332" s="4"/>
      <c r="N332" s="153"/>
      <c r="O332" s="154"/>
      <c r="P332" s="154"/>
      <c r="Q332" s="154"/>
      <c r="R332" s="153"/>
      <c r="S332" s="154"/>
      <c r="T332" s="153"/>
      <c r="U332" s="154"/>
      <c r="V332" s="154"/>
      <c r="W332" s="154"/>
      <c r="X332" s="153"/>
      <c r="Y332" s="154"/>
      <c r="Z332" s="153"/>
      <c r="AA332" s="155"/>
      <c r="AB332" s="4"/>
      <c r="AC332" s="46"/>
    </row>
    <row r="333" spans="1:29" x14ac:dyDescent="0.25">
      <c r="A333" s="4"/>
      <c r="B333" s="68"/>
      <c r="C333" s="4"/>
      <c r="D333" s="4"/>
      <c r="E333" s="4"/>
      <c r="F333" s="4"/>
      <c r="G333" s="4"/>
      <c r="H333" s="4"/>
      <c r="I333" s="4"/>
      <c r="J333" s="4"/>
      <c r="K333" s="4"/>
      <c r="L333" s="4"/>
      <c r="M333" s="4"/>
      <c r="N333" s="153"/>
      <c r="O333" s="154"/>
      <c r="P333" s="154"/>
      <c r="Q333" s="154"/>
      <c r="R333" s="153"/>
      <c r="S333" s="154"/>
      <c r="T333" s="153"/>
      <c r="U333" s="154"/>
      <c r="V333" s="154"/>
      <c r="W333" s="154"/>
      <c r="X333" s="153"/>
      <c r="Y333" s="154"/>
      <c r="Z333" s="153"/>
      <c r="AA333" s="155"/>
      <c r="AB333" s="4"/>
      <c r="AC333" s="47"/>
    </row>
    <row r="336" spans="1:29" x14ac:dyDescent="0.25">
      <c r="A336" s="4"/>
      <c r="B336" s="68"/>
      <c r="C336" s="4"/>
      <c r="D336" s="4"/>
      <c r="E336" s="4"/>
      <c r="F336" s="4"/>
      <c r="G336" s="4"/>
      <c r="H336" s="4"/>
      <c r="I336" s="4"/>
      <c r="J336" s="4"/>
      <c r="K336" s="4"/>
      <c r="L336" s="4"/>
      <c r="M336" s="4"/>
      <c r="N336" s="153"/>
      <c r="O336" s="154"/>
      <c r="P336" s="154"/>
      <c r="Q336" s="154"/>
      <c r="R336" s="153"/>
      <c r="S336" s="154"/>
      <c r="T336" s="153"/>
      <c r="U336" s="154"/>
      <c r="V336" s="154"/>
      <c r="W336" s="154"/>
      <c r="X336" s="153"/>
      <c r="Y336" s="154"/>
      <c r="Z336" s="153"/>
      <c r="AA336" s="155"/>
      <c r="AB336" s="4"/>
    </row>
  </sheetData>
  <sheetProtection autoFilter="0"/>
  <protectedRanges>
    <protectedRange sqref="I32:J53 I178:J182 I27:J30 I66:J108 I274:J290 I292:J304 I256:J272 I184:J209 I211:J254 I110:J139 I141:J176 I55:J64" name="Range1"/>
    <protectedRange sqref="AC210" name="Range2_1"/>
    <protectedRange sqref="AC27:AC30 AC32:AC53 AC178:AC182 AC55:AC61 AC292:AC293 AC66:AC91 AC110:AC139 AC141:AC166 AC211:AC273 AC298:AC305 AC93:AC108 AC173:AC176" name="Range2_1_1"/>
  </protectedRanges>
  <autoFilter ref="A25:AC305" xr:uid="{25282F58-66CA-4C4D-AF52-48EDE12EEEE4}"/>
  <mergeCells count="75">
    <mergeCell ref="R22:S22"/>
    <mergeCell ref="X22:Y22"/>
    <mergeCell ref="Z22:AA22"/>
    <mergeCell ref="X21:Y21"/>
    <mergeCell ref="Z21:AA21"/>
    <mergeCell ref="A1:A2"/>
    <mergeCell ref="F4:G4"/>
    <mergeCell ref="F5:G5"/>
    <mergeCell ref="O9:Q9"/>
    <mergeCell ref="Z9:AA9"/>
    <mergeCell ref="R6:S7"/>
    <mergeCell ref="X9:Y9"/>
    <mergeCell ref="N8:Q8"/>
    <mergeCell ref="R8:S8"/>
    <mergeCell ref="Z6:AA7"/>
    <mergeCell ref="T8:W8"/>
    <mergeCell ref="X8:Y8"/>
    <mergeCell ref="B1:L2"/>
    <mergeCell ref="B3:L3"/>
    <mergeCell ref="B4:E4"/>
    <mergeCell ref="B5:E5"/>
    <mergeCell ref="X3:Y4"/>
    <mergeCell ref="Z3:AA4"/>
    <mergeCell ref="X6:Y7"/>
    <mergeCell ref="AC1:AC8"/>
    <mergeCell ref="Z8:AA8"/>
    <mergeCell ref="N1:AA1"/>
    <mergeCell ref="N2:AA2"/>
    <mergeCell ref="N3:Q4"/>
    <mergeCell ref="T6:W6"/>
    <mergeCell ref="T3:W4"/>
    <mergeCell ref="N5:S5"/>
    <mergeCell ref="N6:Q6"/>
    <mergeCell ref="T5:AA5"/>
    <mergeCell ref="R10:S10"/>
    <mergeCell ref="X10:Y10"/>
    <mergeCell ref="Z10:AA10"/>
    <mergeCell ref="X16:Y16"/>
    <mergeCell ref="Z16:AA16"/>
    <mergeCell ref="Z15:AA15"/>
    <mergeCell ref="Z14:AA14"/>
    <mergeCell ref="R14:S14"/>
    <mergeCell ref="X14:Y14"/>
    <mergeCell ref="H24:L24"/>
    <mergeCell ref="R24:S24"/>
    <mergeCell ref="R17:S17"/>
    <mergeCell ref="X17:Y17"/>
    <mergeCell ref="Z17:AA17"/>
    <mergeCell ref="R18:S18"/>
    <mergeCell ref="X18:Y18"/>
    <mergeCell ref="X19:Y19"/>
    <mergeCell ref="Z19:AA19"/>
    <mergeCell ref="R20:S20"/>
    <mergeCell ref="X20:Y20"/>
    <mergeCell ref="Z20:AA20"/>
    <mergeCell ref="R23:S23"/>
    <mergeCell ref="X23:Y23"/>
    <mergeCell ref="Z23:AA23"/>
    <mergeCell ref="R21:S21"/>
    <mergeCell ref="R3:S4"/>
    <mergeCell ref="R9:S9"/>
    <mergeCell ref="U9:W9"/>
    <mergeCell ref="Z18:AA18"/>
    <mergeCell ref="X24:Y24"/>
    <mergeCell ref="Z24:AA24"/>
    <mergeCell ref="R16:S16"/>
    <mergeCell ref="R12:S12"/>
    <mergeCell ref="R19:S19"/>
    <mergeCell ref="X12:Y12"/>
    <mergeCell ref="Z13:AA13"/>
    <mergeCell ref="R13:S13"/>
    <mergeCell ref="X13:Y13"/>
    <mergeCell ref="R15:S15"/>
    <mergeCell ref="X15:Y15"/>
    <mergeCell ref="Z12:AA12"/>
  </mergeCells>
  <phoneticPr fontId="19" type="noConversion"/>
  <conditionalFormatting sqref="X13 Z13 L274:L276 O274:Q276 S274:S276 U274:W276 Y274:Y276 AA274:AA276 L184:L186 O184:Q186 S184:S186 U184:W186 Y184:Y186 AA184:AA186 AA196:AA197 Y196:Y197 U196:W197 S196:S197 O196:Q197 L196:L197 O199:Q209 S199:S209 Y199:Y209 AA199:AA209 AA188:AA191 Y188:Y191 U188:W191 S188:S191 O188:Q191 L188:L191 L193:L194 O193:Q194 S193:S194 U193:W194 Y193:Y194 AA193:AA194 AA287:AA290 Y287:Y290 U287:W290 S287:S290 O287:Q290 L287:L290 AA278:AA279 Y278:Y279 U278:W279 S278:S279 O278:Q279 L278:L279 L281:L282 O281:Q282 S281:S282 U281:W282 Y281:Y282 AA281:AA282 AA284:AA285 Y284:Y285 U284:W285 S284:S285 O284:Q285 L284:L285 U199:W209 L199:L209 S141:S176 U141:W176 Y141:Y176 AA141:AA176 O141:Q176 L141:L176">
    <cfRule type="expression" dxfId="1095" priority="1671" stopIfTrue="1">
      <formula>L13=""</formula>
    </cfRule>
    <cfRule type="expression" dxfId="1094" priority="1672" stopIfTrue="1">
      <formula>L13&lt;=0</formula>
    </cfRule>
    <cfRule type="expression" dxfId="1093" priority="1673" stopIfTrue="1">
      <formula>L13&lt;1</formula>
    </cfRule>
    <cfRule type="expression" dxfId="1092" priority="1674">
      <formula>L13&gt;=1</formula>
    </cfRule>
  </conditionalFormatting>
  <conditionalFormatting sqref="X12 Z12">
    <cfRule type="expression" dxfId="1091" priority="1675" stopIfTrue="1">
      <formula>X12=""</formula>
    </cfRule>
    <cfRule type="expression" dxfId="1090" priority="1676" stopIfTrue="1">
      <formula>X12&lt;=0</formula>
    </cfRule>
    <cfRule type="expression" dxfId="1089" priority="1677" stopIfTrue="1">
      <formula>X12&lt;1</formula>
    </cfRule>
    <cfRule type="expression" dxfId="1088" priority="1678">
      <formula>X12&gt;=1</formula>
    </cfRule>
  </conditionalFormatting>
  <conditionalFormatting sqref="O9">
    <cfRule type="expression" dxfId="1087" priority="1599" stopIfTrue="1">
      <formula>O9=""</formula>
    </cfRule>
    <cfRule type="expression" dxfId="1086" priority="1600" stopIfTrue="1">
      <formula>O9&lt;=0</formula>
    </cfRule>
    <cfRule type="expression" dxfId="1085" priority="1601" stopIfTrue="1">
      <formula>O9&lt;1</formula>
    </cfRule>
    <cfRule type="expression" dxfId="1084" priority="1602">
      <formula>O9&gt;=1</formula>
    </cfRule>
  </conditionalFormatting>
  <conditionalFormatting sqref="O9">
    <cfRule type="expression" dxfId="1083" priority="1595" stopIfTrue="1">
      <formula>O9=""</formula>
    </cfRule>
    <cfRule type="expression" dxfId="1082" priority="1596" stopIfTrue="1">
      <formula>O9&lt;=0</formula>
    </cfRule>
    <cfRule type="expression" dxfId="1081" priority="1597" stopIfTrue="1">
      <formula>O9&lt;1</formula>
    </cfRule>
    <cfRule type="expression" dxfId="1080" priority="1598">
      <formula>O9&gt;=1</formula>
    </cfRule>
  </conditionalFormatting>
  <conditionalFormatting sqref="X14 Z14">
    <cfRule type="expression" dxfId="1079" priority="1667" stopIfTrue="1">
      <formula>X14=""</formula>
    </cfRule>
    <cfRule type="expression" dxfId="1078" priority="1668" stopIfTrue="1">
      <formula>X14&lt;=0</formula>
    </cfRule>
    <cfRule type="expression" dxfId="1077" priority="1669" stopIfTrue="1">
      <formula>X14&lt;1</formula>
    </cfRule>
    <cfRule type="expression" dxfId="1076" priority="1670">
      <formula>X14&gt;=1</formula>
    </cfRule>
  </conditionalFormatting>
  <conditionalFormatting sqref="X16 Z16">
    <cfRule type="expression" dxfId="1075" priority="1659" stopIfTrue="1">
      <formula>X16=""</formula>
    </cfRule>
    <cfRule type="expression" dxfId="1074" priority="1660" stopIfTrue="1">
      <formula>X16&lt;=0</formula>
    </cfRule>
    <cfRule type="expression" dxfId="1073" priority="1661" stopIfTrue="1">
      <formula>X16&lt;1</formula>
    </cfRule>
    <cfRule type="expression" dxfId="1072" priority="1662">
      <formula>X16&gt;=1</formula>
    </cfRule>
  </conditionalFormatting>
  <conditionalFormatting sqref="X15 Z15">
    <cfRule type="expression" dxfId="1071" priority="1663" stopIfTrue="1">
      <formula>X15=""</formula>
    </cfRule>
    <cfRule type="expression" dxfId="1070" priority="1664" stopIfTrue="1">
      <formula>X15&lt;=0</formula>
    </cfRule>
    <cfRule type="expression" dxfId="1069" priority="1665" stopIfTrue="1">
      <formula>X15&lt;1</formula>
    </cfRule>
    <cfRule type="expression" dxfId="1068" priority="1666">
      <formula>X15&gt;=1</formula>
    </cfRule>
  </conditionalFormatting>
  <conditionalFormatting sqref="X17 Z17">
    <cfRule type="expression" dxfId="1067" priority="1655" stopIfTrue="1">
      <formula>X17=""</formula>
    </cfRule>
    <cfRule type="expression" dxfId="1066" priority="1656" stopIfTrue="1">
      <formula>X17&lt;=0</formula>
    </cfRule>
    <cfRule type="expression" dxfId="1065" priority="1657" stopIfTrue="1">
      <formula>X17&lt;1</formula>
    </cfRule>
    <cfRule type="expression" dxfId="1064" priority="1658">
      <formula>X17&gt;=1</formula>
    </cfRule>
  </conditionalFormatting>
  <conditionalFormatting sqref="R13">
    <cfRule type="expression" dxfId="1063" priority="1647" stopIfTrue="1">
      <formula>R13=""</formula>
    </cfRule>
    <cfRule type="expression" dxfId="1062" priority="1648" stopIfTrue="1">
      <formula>R13&lt;=0</formula>
    </cfRule>
    <cfRule type="expression" dxfId="1061" priority="1649" stopIfTrue="1">
      <formula>R13&lt;1</formula>
    </cfRule>
    <cfRule type="expression" dxfId="1060" priority="1650">
      <formula>R13&gt;=1</formula>
    </cfRule>
  </conditionalFormatting>
  <conditionalFormatting sqref="R14">
    <cfRule type="expression" dxfId="1059" priority="1643" stopIfTrue="1">
      <formula>R14=""</formula>
    </cfRule>
    <cfRule type="expression" dxfId="1058" priority="1644" stopIfTrue="1">
      <formula>R14&lt;=0</formula>
    </cfRule>
    <cfRule type="expression" dxfId="1057" priority="1645" stopIfTrue="1">
      <formula>R14&lt;1</formula>
    </cfRule>
    <cfRule type="expression" dxfId="1056" priority="1646">
      <formula>R14&gt;=1</formula>
    </cfRule>
  </conditionalFormatting>
  <conditionalFormatting sqref="R15">
    <cfRule type="expression" dxfId="1055" priority="1639" stopIfTrue="1">
      <formula>R15=""</formula>
    </cfRule>
    <cfRule type="expression" dxfId="1054" priority="1640" stopIfTrue="1">
      <formula>R15&lt;=0</formula>
    </cfRule>
    <cfRule type="expression" dxfId="1053" priority="1641" stopIfTrue="1">
      <formula>R15&lt;1</formula>
    </cfRule>
    <cfRule type="expression" dxfId="1052" priority="1642">
      <formula>R15&gt;=1</formula>
    </cfRule>
  </conditionalFormatting>
  <conditionalFormatting sqref="R16">
    <cfRule type="expression" dxfId="1051" priority="1635" stopIfTrue="1">
      <formula>R16=""</formula>
    </cfRule>
    <cfRule type="expression" dxfId="1050" priority="1636" stopIfTrue="1">
      <formula>R16&lt;=0</formula>
    </cfRule>
    <cfRule type="expression" dxfId="1049" priority="1637" stopIfTrue="1">
      <formula>R16&lt;1</formula>
    </cfRule>
    <cfRule type="expression" dxfId="1048" priority="1638">
      <formula>R16&gt;=1</formula>
    </cfRule>
  </conditionalFormatting>
  <conditionalFormatting sqref="R17">
    <cfRule type="expression" dxfId="1047" priority="1631" stopIfTrue="1">
      <formula>R17=""</formula>
    </cfRule>
    <cfRule type="expression" dxfId="1046" priority="1632" stopIfTrue="1">
      <formula>R17&lt;=0</formula>
    </cfRule>
    <cfRule type="expression" dxfId="1045" priority="1633" stopIfTrue="1">
      <formula>R17&lt;1</formula>
    </cfRule>
    <cfRule type="expression" dxfId="1044" priority="1634">
      <formula>R17&gt;=1</formula>
    </cfRule>
  </conditionalFormatting>
  <conditionalFormatting sqref="R9">
    <cfRule type="expression" dxfId="1043" priority="1627" stopIfTrue="1">
      <formula>R9=""</formula>
    </cfRule>
    <cfRule type="expression" dxfId="1042" priority="1628" stopIfTrue="1">
      <formula>R9&lt;=0</formula>
    </cfRule>
    <cfRule type="expression" dxfId="1041" priority="1629" stopIfTrue="1">
      <formula>R9&lt;1</formula>
    </cfRule>
    <cfRule type="expression" dxfId="1040" priority="1630">
      <formula>R9&gt;=1</formula>
    </cfRule>
  </conditionalFormatting>
  <conditionalFormatting sqref="R12">
    <cfRule type="expression" dxfId="1039" priority="1651" stopIfTrue="1">
      <formula>R12=""</formula>
    </cfRule>
    <cfRule type="expression" dxfId="1038" priority="1652" stopIfTrue="1">
      <formula>R12&lt;=0</formula>
    </cfRule>
    <cfRule type="expression" dxfId="1037" priority="1653" stopIfTrue="1">
      <formula>R12&lt;1</formula>
    </cfRule>
    <cfRule type="expression" dxfId="1036" priority="1654">
      <formula>R12&gt;=1</formula>
    </cfRule>
  </conditionalFormatting>
  <conditionalFormatting sqref="Z9">
    <cfRule type="expression" dxfId="1035" priority="1507" stopIfTrue="1">
      <formula>Z9=""</formula>
    </cfRule>
    <cfRule type="expression" dxfId="1034" priority="1508" stopIfTrue="1">
      <formula>Z9&lt;=0</formula>
    </cfRule>
    <cfRule type="expression" dxfId="1033" priority="1509" stopIfTrue="1">
      <formula>Z9&lt;1</formula>
    </cfRule>
    <cfRule type="expression" dxfId="1032" priority="1510">
      <formula>Z9&gt;=1</formula>
    </cfRule>
  </conditionalFormatting>
  <conditionalFormatting sqref="O10">
    <cfRule type="expression" dxfId="1031" priority="1603" stopIfTrue="1">
      <formula>O10=""</formula>
    </cfRule>
    <cfRule type="expression" dxfId="1030" priority="1604" stopIfTrue="1">
      <formula>O10&lt;=0</formula>
    </cfRule>
    <cfRule type="expression" dxfId="1029" priority="1605" stopIfTrue="1">
      <formula>O10&lt;1</formula>
    </cfRule>
    <cfRule type="expression" dxfId="1028" priority="1606">
      <formula>O10&gt;=1</formula>
    </cfRule>
  </conditionalFormatting>
  <conditionalFormatting sqref="Q10">
    <cfRule type="expression" dxfId="1027" priority="1619" stopIfTrue="1">
      <formula>Q10=""</formula>
    </cfRule>
    <cfRule type="expression" dxfId="1026" priority="1620" stopIfTrue="1">
      <formula>Q10&lt;=0</formula>
    </cfRule>
    <cfRule type="expression" dxfId="1025" priority="1621" stopIfTrue="1">
      <formula>Q10&lt;1</formula>
    </cfRule>
    <cfRule type="expression" dxfId="1024" priority="1622">
      <formula>Q10&gt;=1</formula>
    </cfRule>
  </conditionalFormatting>
  <conditionalFormatting sqref="Q10">
    <cfRule type="expression" dxfId="1023" priority="1623" stopIfTrue="1">
      <formula>Q10=""</formula>
    </cfRule>
    <cfRule type="expression" dxfId="1022" priority="1624" stopIfTrue="1">
      <formula>Q10&lt;=0</formula>
    </cfRule>
    <cfRule type="expression" dxfId="1021" priority="1625" stopIfTrue="1">
      <formula>Q10&lt;1</formula>
    </cfRule>
    <cfRule type="expression" dxfId="1020" priority="1626">
      <formula>Q10&gt;=1</formula>
    </cfRule>
  </conditionalFormatting>
  <conditionalFormatting sqref="P10">
    <cfRule type="expression" dxfId="1019" priority="1611" stopIfTrue="1">
      <formula>P10=""</formula>
    </cfRule>
    <cfRule type="expression" dxfId="1018" priority="1612" stopIfTrue="1">
      <formula>P10&lt;=0</formula>
    </cfRule>
    <cfRule type="expression" dxfId="1017" priority="1613" stopIfTrue="1">
      <formula>P10&lt;1</formula>
    </cfRule>
    <cfRule type="expression" dxfId="1016" priority="1614">
      <formula>P10&gt;=1</formula>
    </cfRule>
  </conditionalFormatting>
  <conditionalFormatting sqref="P10">
    <cfRule type="expression" dxfId="1015" priority="1615" stopIfTrue="1">
      <formula>P10=""</formula>
    </cfRule>
    <cfRule type="expression" dxfId="1014" priority="1616" stopIfTrue="1">
      <formula>P10&lt;=0</formula>
    </cfRule>
    <cfRule type="expression" dxfId="1013" priority="1617" stopIfTrue="1">
      <formula>P10&lt;1</formula>
    </cfRule>
    <cfRule type="expression" dxfId="1012" priority="1618">
      <formula>P10&gt;=1</formula>
    </cfRule>
  </conditionalFormatting>
  <conditionalFormatting sqref="O10">
    <cfRule type="expression" dxfId="1011" priority="1607" stopIfTrue="1">
      <formula>O10=""</formula>
    </cfRule>
    <cfRule type="expression" dxfId="1010" priority="1608" stopIfTrue="1">
      <formula>O10&lt;=0</formula>
    </cfRule>
    <cfRule type="expression" dxfId="1009" priority="1609" stopIfTrue="1">
      <formula>O10&lt;1</formula>
    </cfRule>
    <cfRule type="expression" dxfId="1008" priority="1610">
      <formula>O10&gt;=1</formula>
    </cfRule>
  </conditionalFormatting>
  <conditionalFormatting sqref="O12:O17">
    <cfRule type="expression" dxfId="1007" priority="1583" stopIfTrue="1">
      <formula>O12=""</formula>
    </cfRule>
    <cfRule type="expression" dxfId="1006" priority="1584" stopIfTrue="1">
      <formula>O12&lt;=0</formula>
    </cfRule>
    <cfRule type="expression" dxfId="1005" priority="1585" stopIfTrue="1">
      <formula>O12&lt;1</formula>
    </cfRule>
    <cfRule type="expression" dxfId="1004" priority="1586">
      <formula>O12&gt;=1</formula>
    </cfRule>
  </conditionalFormatting>
  <conditionalFormatting sqref="Q12:Q17">
    <cfRule type="expression" dxfId="1003" priority="1591" stopIfTrue="1">
      <formula>Q12=""</formula>
    </cfRule>
    <cfRule type="expression" dxfId="1002" priority="1592" stopIfTrue="1">
      <formula>Q12&lt;=0</formula>
    </cfRule>
    <cfRule type="expression" dxfId="1001" priority="1593" stopIfTrue="1">
      <formula>Q12&lt;1</formula>
    </cfRule>
    <cfRule type="expression" dxfId="1000" priority="1594">
      <formula>Q12&gt;=1</formula>
    </cfRule>
  </conditionalFormatting>
  <conditionalFormatting sqref="P12:P17">
    <cfRule type="expression" dxfId="999" priority="1587" stopIfTrue="1">
      <formula>P12=""</formula>
    </cfRule>
    <cfRule type="expression" dxfId="998" priority="1588" stopIfTrue="1">
      <formula>P12&lt;=0</formula>
    </cfRule>
    <cfRule type="expression" dxfId="997" priority="1589" stopIfTrue="1">
      <formula>P12&lt;1</formula>
    </cfRule>
    <cfRule type="expression" dxfId="996" priority="1590">
      <formula>P12&gt;=1</formula>
    </cfRule>
  </conditionalFormatting>
  <conditionalFormatting sqref="X10 Z10">
    <cfRule type="expression" dxfId="995" priority="1527" stopIfTrue="1">
      <formula>X10=""</formula>
    </cfRule>
    <cfRule type="expression" dxfId="994" priority="1528" stopIfTrue="1">
      <formula>X10&lt;=0</formula>
    </cfRule>
    <cfRule type="expression" dxfId="993" priority="1529" stopIfTrue="1">
      <formula>X10&lt;1</formula>
    </cfRule>
    <cfRule type="expression" dxfId="992" priority="1530">
      <formula>X10&gt;=1</formula>
    </cfRule>
  </conditionalFormatting>
  <conditionalFormatting sqref="R10">
    <cfRule type="expression" dxfId="991" priority="1535" stopIfTrue="1">
      <formula>R10=""</formula>
    </cfRule>
    <cfRule type="expression" dxfId="990" priority="1536" stopIfTrue="1">
      <formula>R10&lt;=0</formula>
    </cfRule>
    <cfRule type="expression" dxfId="989" priority="1537" stopIfTrue="1">
      <formula>R10&lt;1</formula>
    </cfRule>
    <cfRule type="expression" dxfId="988" priority="1538">
      <formula>R10&gt;=1</formula>
    </cfRule>
  </conditionalFormatting>
  <conditionalFormatting sqref="R10">
    <cfRule type="expression" dxfId="987" priority="1531" stopIfTrue="1">
      <formula>R10=""</formula>
    </cfRule>
    <cfRule type="expression" dxfId="986" priority="1532" stopIfTrue="1">
      <formula>R10&lt;=0</formula>
    </cfRule>
    <cfRule type="expression" dxfId="985" priority="1533" stopIfTrue="1">
      <formula>R10&lt;1</formula>
    </cfRule>
    <cfRule type="expression" dxfId="984" priority="1534">
      <formula>R10&gt;=1</formula>
    </cfRule>
  </conditionalFormatting>
  <conditionalFormatting sqref="X9">
    <cfRule type="expression" dxfId="983" priority="1519" stopIfTrue="1">
      <formula>X9=""</formula>
    </cfRule>
    <cfRule type="expression" dxfId="982" priority="1520" stopIfTrue="1">
      <formula>X9&lt;=0</formula>
    </cfRule>
    <cfRule type="expression" dxfId="981" priority="1521" stopIfTrue="1">
      <formula>X9&lt;1</formula>
    </cfRule>
    <cfRule type="expression" dxfId="980" priority="1522">
      <formula>X9&gt;=1</formula>
    </cfRule>
  </conditionalFormatting>
  <conditionalFormatting sqref="X10 Z10">
    <cfRule type="expression" dxfId="979" priority="1523" stopIfTrue="1">
      <formula>X10=""</formula>
    </cfRule>
    <cfRule type="expression" dxfId="978" priority="1524" stopIfTrue="1">
      <formula>X10&lt;=0</formula>
    </cfRule>
    <cfRule type="expression" dxfId="977" priority="1525" stopIfTrue="1">
      <formula>X10&lt;1</formula>
    </cfRule>
    <cfRule type="expression" dxfId="976" priority="1526">
      <formula>X10&gt;=1</formula>
    </cfRule>
  </conditionalFormatting>
  <conditionalFormatting sqref="X9">
    <cfRule type="expression" dxfId="975" priority="1515" stopIfTrue="1">
      <formula>X9=""</formula>
    </cfRule>
    <cfRule type="expression" dxfId="974" priority="1516" stopIfTrue="1">
      <formula>X9&lt;=0</formula>
    </cfRule>
    <cfRule type="expression" dxfId="973" priority="1517" stopIfTrue="1">
      <formula>X9&lt;1</formula>
    </cfRule>
    <cfRule type="expression" dxfId="972" priority="1518">
      <formula>X9&gt;=1</formula>
    </cfRule>
  </conditionalFormatting>
  <conditionalFormatting sqref="Z9">
    <cfRule type="expression" dxfId="971" priority="1511" stopIfTrue="1">
      <formula>Z9=""</formula>
    </cfRule>
    <cfRule type="expression" dxfId="970" priority="1512" stopIfTrue="1">
      <formula>Z9&lt;=0</formula>
    </cfRule>
    <cfRule type="expression" dxfId="969" priority="1513" stopIfTrue="1">
      <formula>Z9&lt;1</formula>
    </cfRule>
    <cfRule type="expression" dxfId="968" priority="1514">
      <formula>Z9&gt;=1</formula>
    </cfRule>
  </conditionalFormatting>
  <conditionalFormatting sqref="U10">
    <cfRule type="expression" dxfId="967" priority="1559" stopIfTrue="1">
      <formula>U10=""</formula>
    </cfRule>
    <cfRule type="expression" dxfId="966" priority="1560" stopIfTrue="1">
      <formula>U10&lt;=0</formula>
    </cfRule>
    <cfRule type="expression" dxfId="965" priority="1561" stopIfTrue="1">
      <formula>U10&lt;1</formula>
    </cfRule>
    <cfRule type="expression" dxfId="964" priority="1562">
      <formula>U10&gt;=1</formula>
    </cfRule>
  </conditionalFormatting>
  <conditionalFormatting sqref="W10">
    <cfRule type="expression" dxfId="963" priority="1575" stopIfTrue="1">
      <formula>W10=""</formula>
    </cfRule>
    <cfRule type="expression" dxfId="962" priority="1576" stopIfTrue="1">
      <formula>W10&lt;=0</formula>
    </cfRule>
    <cfRule type="expression" dxfId="961" priority="1577" stopIfTrue="1">
      <formula>W10&lt;1</formula>
    </cfRule>
    <cfRule type="expression" dxfId="960" priority="1578">
      <formula>W10&gt;=1</formula>
    </cfRule>
  </conditionalFormatting>
  <conditionalFormatting sqref="W10">
    <cfRule type="expression" dxfId="959" priority="1579" stopIfTrue="1">
      <formula>W10=""</formula>
    </cfRule>
    <cfRule type="expression" dxfId="958" priority="1580" stopIfTrue="1">
      <formula>W10&lt;=0</formula>
    </cfRule>
    <cfRule type="expression" dxfId="957" priority="1581" stopIfTrue="1">
      <formula>W10&lt;1</formula>
    </cfRule>
    <cfRule type="expression" dxfId="956" priority="1582">
      <formula>W10&gt;=1</formula>
    </cfRule>
  </conditionalFormatting>
  <conditionalFormatting sqref="V10">
    <cfRule type="expression" dxfId="955" priority="1567" stopIfTrue="1">
      <formula>V10=""</formula>
    </cfRule>
    <cfRule type="expression" dxfId="954" priority="1568" stopIfTrue="1">
      <formula>V10&lt;=0</formula>
    </cfRule>
    <cfRule type="expression" dxfId="953" priority="1569" stopIfTrue="1">
      <formula>V10&lt;1</formula>
    </cfRule>
    <cfRule type="expression" dxfId="952" priority="1570">
      <formula>V10&gt;=1</formula>
    </cfRule>
  </conditionalFormatting>
  <conditionalFormatting sqref="V10">
    <cfRule type="expression" dxfId="951" priority="1571" stopIfTrue="1">
      <formula>V10=""</formula>
    </cfRule>
    <cfRule type="expression" dxfId="950" priority="1572" stopIfTrue="1">
      <formula>V10&lt;=0</formula>
    </cfRule>
    <cfRule type="expression" dxfId="949" priority="1573" stopIfTrue="1">
      <formula>V10&lt;1</formula>
    </cfRule>
    <cfRule type="expression" dxfId="948" priority="1574">
      <formula>V10&gt;=1</formula>
    </cfRule>
  </conditionalFormatting>
  <conditionalFormatting sqref="U10">
    <cfRule type="expression" dxfId="947" priority="1563" stopIfTrue="1">
      <formula>U10=""</formula>
    </cfRule>
    <cfRule type="expression" dxfId="946" priority="1564" stopIfTrue="1">
      <formula>U10&lt;=0</formula>
    </cfRule>
    <cfRule type="expression" dxfId="945" priority="1565" stopIfTrue="1">
      <formula>U10&lt;1</formula>
    </cfRule>
    <cfRule type="expression" dxfId="944" priority="1566">
      <formula>U10&gt;=1</formula>
    </cfRule>
  </conditionalFormatting>
  <conditionalFormatting sqref="U9">
    <cfRule type="expression" dxfId="943" priority="1551" stopIfTrue="1">
      <formula>U9=""</formula>
    </cfRule>
    <cfRule type="expression" dxfId="942" priority="1552" stopIfTrue="1">
      <formula>U9&lt;=0</formula>
    </cfRule>
    <cfRule type="expression" dxfId="941" priority="1553" stopIfTrue="1">
      <formula>U9&lt;1</formula>
    </cfRule>
    <cfRule type="expression" dxfId="940" priority="1554">
      <formula>U9&gt;=1</formula>
    </cfRule>
  </conditionalFormatting>
  <conditionalFormatting sqref="U9">
    <cfRule type="expression" dxfId="939" priority="1555" stopIfTrue="1">
      <formula>U9=""</formula>
    </cfRule>
    <cfRule type="expression" dxfId="938" priority="1556" stopIfTrue="1">
      <formula>U9&lt;=0</formula>
    </cfRule>
    <cfRule type="expression" dxfId="937" priority="1557" stopIfTrue="1">
      <formula>U9&lt;1</formula>
    </cfRule>
    <cfRule type="expression" dxfId="936" priority="1558">
      <formula>U9&gt;=1</formula>
    </cfRule>
  </conditionalFormatting>
  <conditionalFormatting sqref="U12:U17">
    <cfRule type="expression" dxfId="935" priority="1539" stopIfTrue="1">
      <formula>U12=""</formula>
    </cfRule>
    <cfRule type="expression" dxfId="934" priority="1540" stopIfTrue="1">
      <formula>U12&lt;=0</formula>
    </cfRule>
    <cfRule type="expression" dxfId="933" priority="1541" stopIfTrue="1">
      <formula>U12&lt;1</formula>
    </cfRule>
    <cfRule type="expression" dxfId="932" priority="1542">
      <formula>U12&gt;=1</formula>
    </cfRule>
  </conditionalFormatting>
  <conditionalFormatting sqref="W12:W17">
    <cfRule type="expression" dxfId="931" priority="1547" stopIfTrue="1">
      <formula>W12=""</formula>
    </cfRule>
    <cfRule type="expression" dxfId="930" priority="1548" stopIfTrue="1">
      <formula>W12&lt;=0</formula>
    </cfRule>
    <cfRule type="expression" dxfId="929" priority="1549" stopIfTrue="1">
      <formula>W12&lt;1</formula>
    </cfRule>
    <cfRule type="expression" dxfId="928" priority="1550">
      <formula>W12&gt;=1</formula>
    </cfRule>
  </conditionalFormatting>
  <conditionalFormatting sqref="V12:V17">
    <cfRule type="expression" dxfId="927" priority="1543" stopIfTrue="1">
      <formula>V12=""</formula>
    </cfRule>
    <cfRule type="expression" dxfId="926" priority="1544" stopIfTrue="1">
      <formula>V12&lt;=0</formula>
    </cfRule>
    <cfRule type="expression" dxfId="925" priority="1545" stopIfTrue="1">
      <formula>V12&lt;1</formula>
    </cfRule>
    <cfRule type="expression" dxfId="924" priority="1546">
      <formula>V12&gt;=1</formula>
    </cfRule>
  </conditionalFormatting>
  <conditionalFormatting sqref="L27:L30">
    <cfRule type="expression" dxfId="923" priority="1503" stopIfTrue="1">
      <formula>L27=""</formula>
    </cfRule>
    <cfRule type="expression" dxfId="922" priority="1504" stopIfTrue="1">
      <formula>L27&lt;=0</formula>
    </cfRule>
    <cfRule type="expression" dxfId="921" priority="1505" stopIfTrue="1">
      <formula>L27&lt;1</formula>
    </cfRule>
    <cfRule type="expression" dxfId="920" priority="1506">
      <formula>L27&gt;=1</formula>
    </cfRule>
  </conditionalFormatting>
  <conditionalFormatting sqref="O27:O30 S27:S30 W27:W30 Y27:Y30 AA27:AA30">
    <cfRule type="expression" dxfId="919" priority="1499" stopIfTrue="1">
      <formula>O27=""</formula>
    </cfRule>
    <cfRule type="expression" dxfId="918" priority="1500" stopIfTrue="1">
      <formula>O27&lt;=0</formula>
    </cfRule>
    <cfRule type="expression" dxfId="917" priority="1501" stopIfTrue="1">
      <formula>O27&lt;1</formula>
    </cfRule>
    <cfRule type="expression" dxfId="916" priority="1502">
      <formula>O27&gt;=1</formula>
    </cfRule>
  </conditionalFormatting>
  <conditionalFormatting sqref="O27:O30 S27:S30 W27:W30 Y27:Y30 AA27:AA30">
    <cfRule type="expression" dxfId="915" priority="1495" stopIfTrue="1">
      <formula>O27=""</formula>
    </cfRule>
    <cfRule type="expression" dxfId="914" priority="1496" stopIfTrue="1">
      <formula>O27&lt;=0</formula>
    </cfRule>
    <cfRule type="expression" dxfId="913" priority="1497" stopIfTrue="1">
      <formula>O27&lt;1</formula>
    </cfRule>
    <cfRule type="expression" dxfId="912" priority="1498">
      <formula>O27&gt;=1</formula>
    </cfRule>
  </conditionalFormatting>
  <conditionalFormatting sqref="R27:R30 R274:R276 X274:X276 Z274:Z276 R184:R186 X184:X186 Z184:Z186 Z196:Z197 X196:X197 R196:R197 R199:R209 X199:X209 Z199:Z209 Z188:Z191 X188:X191 R188:R191 R193:R194 X193:X194 Z193:Z194 Z287:Z290 X287:X290 R287:R290 Z278:Z279 X278:X279 R278:R279 R281:R282 X281:X282 Z281:Z282 Z284:Z285 X284:X285 R284:R285 R253:R254 X253:X254 Z253:Z254 R141:R176 X141:X176 Z141:Z176">
    <cfRule type="expression" dxfId="911" priority="1488" stopIfTrue="1">
      <formula>S27=""</formula>
    </cfRule>
    <cfRule type="expression" dxfId="910" priority="1489" stopIfTrue="1">
      <formula>AND(S27&lt;&gt;"",R27&lt;1)</formula>
    </cfRule>
    <cfRule type="expression" dxfId="909" priority="1490">
      <formula>AND(S27&lt;&gt;"",R27&gt;=1)</formula>
    </cfRule>
  </conditionalFormatting>
  <conditionalFormatting sqref="X27:X30">
    <cfRule type="expression" dxfId="908" priority="1485" stopIfTrue="1">
      <formula>Y27=""</formula>
    </cfRule>
    <cfRule type="expression" dxfId="907" priority="1486" stopIfTrue="1">
      <formula>AND(Y27&lt;&gt;"",X27&lt;1)</formula>
    </cfRule>
    <cfRule type="expression" dxfId="906" priority="1487">
      <formula>AND(Y27&lt;&gt;"",X27&gt;=1)</formula>
    </cfRule>
  </conditionalFormatting>
  <conditionalFormatting sqref="Z27:Z30">
    <cfRule type="expression" dxfId="905" priority="1482" stopIfTrue="1">
      <formula>AA27=""</formula>
    </cfRule>
    <cfRule type="expression" dxfId="904" priority="1483" stopIfTrue="1">
      <formula>AND(AA27&lt;&gt;"",Z27&lt;1)</formula>
    </cfRule>
    <cfRule type="expression" dxfId="903" priority="1484">
      <formula>AND(AA27&lt;&gt;"",Z27&gt;=1)</formula>
    </cfRule>
  </conditionalFormatting>
  <conditionalFormatting sqref="U27:U30">
    <cfRule type="expression" dxfId="902" priority="1478" stopIfTrue="1">
      <formula>U27=""</formula>
    </cfRule>
    <cfRule type="expression" dxfId="901" priority="1479" stopIfTrue="1">
      <formula>U27&lt;=0</formula>
    </cfRule>
    <cfRule type="expression" dxfId="900" priority="1480" stopIfTrue="1">
      <formula>U27&lt;1</formula>
    </cfRule>
    <cfRule type="expression" dxfId="899" priority="1481">
      <formula>U27&gt;=1</formula>
    </cfRule>
  </conditionalFormatting>
  <conditionalFormatting sqref="U27:U30">
    <cfRule type="expression" dxfId="898" priority="1474" stopIfTrue="1">
      <formula>U27=""</formula>
    </cfRule>
    <cfRule type="expression" dxfId="897" priority="1475" stopIfTrue="1">
      <formula>U27&lt;=0</formula>
    </cfRule>
    <cfRule type="expression" dxfId="896" priority="1476" stopIfTrue="1">
      <formula>U27&lt;1</formula>
    </cfRule>
    <cfRule type="expression" dxfId="895" priority="1477">
      <formula>U27&gt;=1</formula>
    </cfRule>
  </conditionalFormatting>
  <conditionalFormatting sqref="V27:V30">
    <cfRule type="expression" dxfId="894" priority="1470" stopIfTrue="1">
      <formula>V27=""</formula>
    </cfRule>
    <cfRule type="expression" dxfId="893" priority="1471" stopIfTrue="1">
      <formula>V27&lt;=0</formula>
    </cfRule>
    <cfRule type="expression" dxfId="892" priority="1472" stopIfTrue="1">
      <formula>V27&lt;1</formula>
    </cfRule>
    <cfRule type="expression" dxfId="891" priority="1473">
      <formula>V27&gt;=1</formula>
    </cfRule>
  </conditionalFormatting>
  <conditionalFormatting sqref="V27:V30">
    <cfRule type="expression" dxfId="890" priority="1466" stopIfTrue="1">
      <formula>V27=""</formula>
    </cfRule>
    <cfRule type="expression" dxfId="889" priority="1467" stopIfTrue="1">
      <formula>V27&lt;=0</formula>
    </cfRule>
    <cfRule type="expression" dxfId="888" priority="1468" stopIfTrue="1">
      <formula>V27&lt;1</formula>
    </cfRule>
    <cfRule type="expression" dxfId="887" priority="1469">
      <formula>V27&gt;=1</formula>
    </cfRule>
  </conditionalFormatting>
  <conditionalFormatting sqref="P27:P30">
    <cfRule type="expression" dxfId="886" priority="1462" stopIfTrue="1">
      <formula>P27=""</formula>
    </cfRule>
    <cfRule type="expression" dxfId="885" priority="1463" stopIfTrue="1">
      <formula>P27&lt;=0</formula>
    </cfRule>
    <cfRule type="expression" dxfId="884" priority="1464" stopIfTrue="1">
      <formula>P27&lt;1</formula>
    </cfRule>
    <cfRule type="expression" dxfId="883" priority="1465">
      <formula>P27&gt;=1</formula>
    </cfRule>
  </conditionalFormatting>
  <conditionalFormatting sqref="P27:P30">
    <cfRule type="expression" dxfId="882" priority="1458" stopIfTrue="1">
      <formula>P27=""</formula>
    </cfRule>
    <cfRule type="expression" dxfId="881" priority="1459" stopIfTrue="1">
      <formula>P27&lt;=0</formula>
    </cfRule>
    <cfRule type="expression" dxfId="880" priority="1460" stopIfTrue="1">
      <formula>P27&lt;1</formula>
    </cfRule>
    <cfRule type="expression" dxfId="879" priority="1461">
      <formula>P27&gt;=1</formula>
    </cfRule>
  </conditionalFormatting>
  <conditionalFormatting sqref="Q27:Q30">
    <cfRule type="expression" dxfId="878" priority="1454" stopIfTrue="1">
      <formula>Q27=""</formula>
    </cfRule>
    <cfRule type="expression" dxfId="877" priority="1455" stopIfTrue="1">
      <formula>Q27&lt;=0</formula>
    </cfRule>
    <cfRule type="expression" dxfId="876" priority="1456" stopIfTrue="1">
      <formula>Q27&lt;1</formula>
    </cfRule>
    <cfRule type="expression" dxfId="875" priority="1457">
      <formula>Q27&gt;=1</formula>
    </cfRule>
  </conditionalFormatting>
  <conditionalFormatting sqref="Q27:Q30">
    <cfRule type="expression" dxfId="874" priority="1450" stopIfTrue="1">
      <formula>Q27=""</formula>
    </cfRule>
    <cfRule type="expression" dxfId="873" priority="1451" stopIfTrue="1">
      <formula>Q27&lt;=0</formula>
    </cfRule>
    <cfRule type="expression" dxfId="872" priority="1452" stopIfTrue="1">
      <formula>Q27&lt;1</formula>
    </cfRule>
    <cfRule type="expression" dxfId="871" priority="1453">
      <formula>Q27&gt;=1</formula>
    </cfRule>
  </conditionalFormatting>
  <conditionalFormatting sqref="N27:N30 N274:N276 N184:N186 N196:N197 N188:N191 N193:N194 N287:N290 N278:N279 N281:N282 N284:N285 N253:N254 N199:N209 N173">
    <cfRule type="expression" dxfId="870" priority="1448" stopIfTrue="1">
      <formula>AND(O27="",P27="",Q27="")</formula>
    </cfRule>
    <cfRule type="expression" dxfId="869" priority="1449" stopIfTrue="1">
      <formula>AND(OR(O27&lt;&gt;"",P27&lt;&gt;"",Q27&lt;&gt;""),OR(N27&lt;1,N27=""))</formula>
    </cfRule>
    <cfRule type="expression" dxfId="868" priority="1494">
      <formula>AND(O27&lt;&gt;"",P27&lt;&gt;"",Q27&lt;&gt;"",N27&gt;=1)</formula>
    </cfRule>
  </conditionalFormatting>
  <conditionalFormatting sqref="T27:T30 T274:T276 T184:T186 T196:T197 T188:T191 T193:T194 T287 T278:T279 T281:T282 T284:T285 T253:T254 T199:T209 T141:T176">
    <cfRule type="expression" dxfId="867" priority="1491" stopIfTrue="1">
      <formula>AND(U27="", V27="", W27="")</formula>
    </cfRule>
    <cfRule type="expression" dxfId="866" priority="1492" stopIfTrue="1">
      <formula>AND(OR(U27&lt;&gt;"",V27&lt;&gt;"",W27&lt;&gt;""),OR(T27&lt;1,T27=""))</formula>
    </cfRule>
    <cfRule type="expression" dxfId="865" priority="1493">
      <formula>AND(U27&lt;&gt;"",V27&lt;&gt;"",W27&lt;&gt;"",T27&gt;=1)</formula>
    </cfRule>
  </conditionalFormatting>
  <conditionalFormatting sqref="L32:L53">
    <cfRule type="expression" dxfId="864" priority="1444" stopIfTrue="1">
      <formula>L32=""</formula>
    </cfRule>
    <cfRule type="expression" dxfId="863" priority="1445" stopIfTrue="1">
      <formula>L32&lt;=0</formula>
    </cfRule>
    <cfRule type="expression" dxfId="862" priority="1446" stopIfTrue="1">
      <formula>L32&lt;1</formula>
    </cfRule>
    <cfRule type="expression" dxfId="861" priority="1447">
      <formula>L32&gt;=1</formula>
    </cfRule>
  </conditionalFormatting>
  <conditionalFormatting sqref="S32:S53 W32:W53 Y32:Y53 AA32:AA53 O32:O39 O41:O53">
    <cfRule type="expression" dxfId="860" priority="1440" stopIfTrue="1">
      <formula>O32=""</formula>
    </cfRule>
    <cfRule type="expression" dxfId="859" priority="1441" stopIfTrue="1">
      <formula>O32&lt;=0</formula>
    </cfRule>
    <cfRule type="expression" dxfId="858" priority="1442" stopIfTrue="1">
      <formula>O32&lt;1</formula>
    </cfRule>
    <cfRule type="expression" dxfId="857" priority="1443">
      <formula>O32&gt;=1</formula>
    </cfRule>
  </conditionalFormatting>
  <conditionalFormatting sqref="S32:S53 W32:W53 Y32:Y53 AA32:AA53 O32:O39 O41:O53">
    <cfRule type="expression" dxfId="856" priority="1436" stopIfTrue="1">
      <formula>O32=""</formula>
    </cfRule>
    <cfRule type="expression" dxfId="855" priority="1437" stopIfTrue="1">
      <formula>O32&lt;=0</formula>
    </cfRule>
    <cfRule type="expression" dxfId="854" priority="1438" stopIfTrue="1">
      <formula>O32&lt;1</formula>
    </cfRule>
    <cfRule type="expression" dxfId="853" priority="1439">
      <formula>O32&gt;=1</formula>
    </cfRule>
  </conditionalFormatting>
  <conditionalFormatting sqref="R32:R53">
    <cfRule type="expression" dxfId="852" priority="1429" stopIfTrue="1">
      <formula>S32=""</formula>
    </cfRule>
    <cfRule type="expression" dxfId="851" priority="1430" stopIfTrue="1">
      <formula>AND(S32&lt;&gt;"",R32&lt;1)</formula>
    </cfRule>
    <cfRule type="expression" dxfId="850" priority="1431">
      <formula>AND(S32&lt;&gt;"",R32&gt;=1)</formula>
    </cfRule>
  </conditionalFormatting>
  <conditionalFormatting sqref="X32:X53">
    <cfRule type="expression" dxfId="849" priority="1426" stopIfTrue="1">
      <formula>Y32=""</formula>
    </cfRule>
    <cfRule type="expression" dxfId="848" priority="1427" stopIfTrue="1">
      <formula>AND(Y32&lt;&gt;"",X32&lt;1)</formula>
    </cfRule>
    <cfRule type="expression" dxfId="847" priority="1428">
      <formula>AND(Y32&lt;&gt;"",X32&gt;=1)</formula>
    </cfRule>
  </conditionalFormatting>
  <conditionalFormatting sqref="Z32:Z53">
    <cfRule type="expression" dxfId="846" priority="1423" stopIfTrue="1">
      <formula>AA32=""</formula>
    </cfRule>
    <cfRule type="expression" dxfId="845" priority="1424" stopIfTrue="1">
      <formula>AND(AA32&lt;&gt;"",Z32&lt;1)</formula>
    </cfRule>
    <cfRule type="expression" dxfId="844" priority="1425">
      <formula>AND(AA32&lt;&gt;"",Z32&gt;=1)</formula>
    </cfRule>
  </conditionalFormatting>
  <conditionalFormatting sqref="U32:U53">
    <cfRule type="expression" dxfId="843" priority="1419" stopIfTrue="1">
      <formula>U32=""</formula>
    </cfRule>
    <cfRule type="expression" dxfId="842" priority="1420" stopIfTrue="1">
      <formula>U32&lt;=0</formula>
    </cfRule>
    <cfRule type="expression" dxfId="841" priority="1421" stopIfTrue="1">
      <formula>U32&lt;1</formula>
    </cfRule>
    <cfRule type="expression" dxfId="840" priority="1422">
      <formula>U32&gt;=1</formula>
    </cfRule>
  </conditionalFormatting>
  <conditionalFormatting sqref="U32:U53">
    <cfRule type="expression" dxfId="839" priority="1415" stopIfTrue="1">
      <formula>U32=""</formula>
    </cfRule>
    <cfRule type="expression" dxfId="838" priority="1416" stopIfTrue="1">
      <formula>U32&lt;=0</formula>
    </cfRule>
    <cfRule type="expression" dxfId="837" priority="1417" stopIfTrue="1">
      <formula>U32&lt;1</formula>
    </cfRule>
    <cfRule type="expression" dxfId="836" priority="1418">
      <formula>U32&gt;=1</formula>
    </cfRule>
  </conditionalFormatting>
  <conditionalFormatting sqref="V32:V53">
    <cfRule type="expression" dxfId="835" priority="1411" stopIfTrue="1">
      <formula>V32=""</formula>
    </cfRule>
    <cfRule type="expression" dxfId="834" priority="1412" stopIfTrue="1">
      <formula>V32&lt;=0</formula>
    </cfRule>
    <cfRule type="expression" dxfId="833" priority="1413" stopIfTrue="1">
      <formula>V32&lt;1</formula>
    </cfRule>
    <cfRule type="expression" dxfId="832" priority="1414">
      <formula>V32&gt;=1</formula>
    </cfRule>
  </conditionalFormatting>
  <conditionalFormatting sqref="V32:V53">
    <cfRule type="expression" dxfId="831" priority="1407" stopIfTrue="1">
      <formula>V32=""</formula>
    </cfRule>
    <cfRule type="expression" dxfId="830" priority="1408" stopIfTrue="1">
      <formula>V32&lt;=0</formula>
    </cfRule>
    <cfRule type="expression" dxfId="829" priority="1409" stopIfTrue="1">
      <formula>V32&lt;1</formula>
    </cfRule>
    <cfRule type="expression" dxfId="828" priority="1410">
      <formula>V32&gt;=1</formula>
    </cfRule>
  </conditionalFormatting>
  <conditionalFormatting sqref="P32:P39 P41:P53">
    <cfRule type="expression" dxfId="827" priority="1403" stopIfTrue="1">
      <formula>P32=""</formula>
    </cfRule>
    <cfRule type="expression" dxfId="826" priority="1404" stopIfTrue="1">
      <formula>P32&lt;=0</formula>
    </cfRule>
    <cfRule type="expression" dxfId="825" priority="1405" stopIfTrue="1">
      <formula>P32&lt;1</formula>
    </cfRule>
    <cfRule type="expression" dxfId="824" priority="1406">
      <formula>P32&gt;=1</formula>
    </cfRule>
  </conditionalFormatting>
  <conditionalFormatting sqref="P32:P39 P41:P53">
    <cfRule type="expression" dxfId="823" priority="1399" stopIfTrue="1">
      <formula>P32=""</formula>
    </cfRule>
    <cfRule type="expression" dxfId="822" priority="1400" stopIfTrue="1">
      <formula>P32&lt;=0</formula>
    </cfRule>
    <cfRule type="expression" dxfId="821" priority="1401" stopIfTrue="1">
      <formula>P32&lt;1</formula>
    </cfRule>
    <cfRule type="expression" dxfId="820" priority="1402">
      <formula>P32&gt;=1</formula>
    </cfRule>
  </conditionalFormatting>
  <conditionalFormatting sqref="Q32:Q53">
    <cfRule type="expression" dxfId="819" priority="1395" stopIfTrue="1">
      <formula>Q32=""</formula>
    </cfRule>
    <cfRule type="expression" dxfId="818" priority="1396" stopIfTrue="1">
      <formula>Q32&lt;=0</formula>
    </cfRule>
    <cfRule type="expression" dxfId="817" priority="1397" stopIfTrue="1">
      <formula>Q32&lt;1</formula>
    </cfRule>
    <cfRule type="expression" dxfId="816" priority="1398">
      <formula>Q32&gt;=1</formula>
    </cfRule>
  </conditionalFormatting>
  <conditionalFormatting sqref="Q32:Q53">
    <cfRule type="expression" dxfId="815" priority="1391" stopIfTrue="1">
      <formula>Q32=""</formula>
    </cfRule>
    <cfRule type="expression" dxfId="814" priority="1392" stopIfTrue="1">
      <formula>Q32&lt;=0</formula>
    </cfRule>
    <cfRule type="expression" dxfId="813" priority="1393" stopIfTrue="1">
      <formula>Q32&lt;1</formula>
    </cfRule>
    <cfRule type="expression" dxfId="812" priority="1394">
      <formula>Q32&gt;=1</formula>
    </cfRule>
  </conditionalFormatting>
  <conditionalFormatting sqref="N32:N37 N39:N42 N49:N51">
    <cfRule type="expression" dxfId="811" priority="1389" stopIfTrue="1">
      <formula>AND(O32="",P32="",Q32="")</formula>
    </cfRule>
    <cfRule type="expression" dxfId="810" priority="1390" stopIfTrue="1">
      <formula>AND(OR(O32&lt;&gt;"",P32&lt;&gt;"",Q32&lt;&gt;""),OR(N32&lt;1,N32=""))</formula>
    </cfRule>
    <cfRule type="expression" dxfId="809" priority="1435">
      <formula>AND(O32&lt;&gt;"",P32&lt;&gt;"",Q32&lt;&gt;"",N32&gt;=1)</formula>
    </cfRule>
  </conditionalFormatting>
  <conditionalFormatting sqref="T32:T53">
    <cfRule type="expression" dxfId="808" priority="1432" stopIfTrue="1">
      <formula>AND(U32="", V32="", W32="")</formula>
    </cfRule>
    <cfRule type="expression" dxfId="807" priority="1433" stopIfTrue="1">
      <formula>AND(OR(U32&lt;&gt;"",V32&lt;&gt;"",W32&lt;&gt;""),OR(T32&lt;1,T32=""))</formula>
    </cfRule>
    <cfRule type="expression" dxfId="806" priority="1434">
      <formula>AND(U32&lt;&gt;"",V32&lt;&gt;"",W32&lt;&gt;"",T32&gt;=1)</formula>
    </cfRule>
  </conditionalFormatting>
  <conditionalFormatting sqref="L55:L64">
    <cfRule type="expression" dxfId="805" priority="1385" stopIfTrue="1">
      <formula>L55=""</formula>
    </cfRule>
    <cfRule type="expression" dxfId="804" priority="1386" stopIfTrue="1">
      <formula>L55&lt;=0</formula>
    </cfRule>
    <cfRule type="expression" dxfId="803" priority="1387" stopIfTrue="1">
      <formula>L55&lt;1</formula>
    </cfRule>
    <cfRule type="expression" dxfId="802" priority="1388">
      <formula>L55&gt;=1</formula>
    </cfRule>
  </conditionalFormatting>
  <conditionalFormatting sqref="O55:O64 S55:S64 W55:W64 Y55:Y64 AA55:AA64">
    <cfRule type="expression" dxfId="801" priority="1381" stopIfTrue="1">
      <formula>O55=""</formula>
    </cfRule>
    <cfRule type="expression" dxfId="800" priority="1382" stopIfTrue="1">
      <formula>O55&lt;=0</formula>
    </cfRule>
    <cfRule type="expression" dxfId="799" priority="1383" stopIfTrue="1">
      <formula>O55&lt;1</formula>
    </cfRule>
    <cfRule type="expression" dxfId="798" priority="1384">
      <formula>O55&gt;=1</formula>
    </cfRule>
  </conditionalFormatting>
  <conditionalFormatting sqref="O55:O64 S55:S64 W55:W64 Y55:Y64 AA55:AA64">
    <cfRule type="expression" dxfId="797" priority="1377" stopIfTrue="1">
      <formula>O55=""</formula>
    </cfRule>
    <cfRule type="expression" dxfId="796" priority="1378" stopIfTrue="1">
      <formula>O55&lt;=0</formula>
    </cfRule>
    <cfRule type="expression" dxfId="795" priority="1379" stopIfTrue="1">
      <formula>O55&lt;1</formula>
    </cfRule>
    <cfRule type="expression" dxfId="794" priority="1380">
      <formula>O55&gt;=1</formula>
    </cfRule>
  </conditionalFormatting>
  <conditionalFormatting sqref="R55:R64">
    <cfRule type="expression" dxfId="793" priority="1370" stopIfTrue="1">
      <formula>S55=""</formula>
    </cfRule>
    <cfRule type="expression" dxfId="792" priority="1371" stopIfTrue="1">
      <formula>AND(S55&lt;&gt;"",R55&lt;1)</formula>
    </cfRule>
    <cfRule type="expression" dxfId="791" priority="1372">
      <formula>AND(S55&lt;&gt;"",R55&gt;=1)</formula>
    </cfRule>
  </conditionalFormatting>
  <conditionalFormatting sqref="X55:X64">
    <cfRule type="expression" dxfId="790" priority="1367" stopIfTrue="1">
      <formula>Y55=""</formula>
    </cfRule>
    <cfRule type="expression" dxfId="789" priority="1368" stopIfTrue="1">
      <formula>AND(Y55&lt;&gt;"",X55&lt;1)</formula>
    </cfRule>
    <cfRule type="expression" dxfId="788" priority="1369">
      <formula>AND(Y55&lt;&gt;"",X55&gt;=1)</formula>
    </cfRule>
  </conditionalFormatting>
  <conditionalFormatting sqref="Z55:Z64">
    <cfRule type="expression" dxfId="787" priority="1364" stopIfTrue="1">
      <formula>AA55=""</formula>
    </cfRule>
    <cfRule type="expression" dxfId="786" priority="1365" stopIfTrue="1">
      <formula>AND(AA55&lt;&gt;"",Z55&lt;1)</formula>
    </cfRule>
    <cfRule type="expression" dxfId="785" priority="1366">
      <formula>AND(AA55&lt;&gt;"",Z55&gt;=1)</formula>
    </cfRule>
  </conditionalFormatting>
  <conditionalFormatting sqref="U55:U64">
    <cfRule type="expression" dxfId="784" priority="1360" stopIfTrue="1">
      <formula>U55=""</formula>
    </cfRule>
    <cfRule type="expression" dxfId="783" priority="1361" stopIfTrue="1">
      <formula>U55&lt;=0</formula>
    </cfRule>
    <cfRule type="expression" dxfId="782" priority="1362" stopIfTrue="1">
      <formula>U55&lt;1</formula>
    </cfRule>
    <cfRule type="expression" dxfId="781" priority="1363">
      <formula>U55&gt;=1</formula>
    </cfRule>
  </conditionalFormatting>
  <conditionalFormatting sqref="U55:U64">
    <cfRule type="expression" dxfId="780" priority="1356" stopIfTrue="1">
      <formula>U55=""</formula>
    </cfRule>
    <cfRule type="expression" dxfId="779" priority="1357" stopIfTrue="1">
      <formula>U55&lt;=0</formula>
    </cfRule>
    <cfRule type="expression" dxfId="778" priority="1358" stopIfTrue="1">
      <formula>U55&lt;1</formula>
    </cfRule>
    <cfRule type="expression" dxfId="777" priority="1359">
      <formula>U55&gt;=1</formula>
    </cfRule>
  </conditionalFormatting>
  <conditionalFormatting sqref="V55:V64">
    <cfRule type="expression" dxfId="776" priority="1352" stopIfTrue="1">
      <formula>V55=""</formula>
    </cfRule>
    <cfRule type="expression" dxfId="775" priority="1353" stopIfTrue="1">
      <formula>V55&lt;=0</formula>
    </cfRule>
    <cfRule type="expression" dxfId="774" priority="1354" stopIfTrue="1">
      <formula>V55&lt;1</formula>
    </cfRule>
    <cfRule type="expression" dxfId="773" priority="1355">
      <formula>V55&gt;=1</formula>
    </cfRule>
  </conditionalFormatting>
  <conditionalFormatting sqref="V55:V64">
    <cfRule type="expression" dxfId="772" priority="1348" stopIfTrue="1">
      <formula>V55=""</formula>
    </cfRule>
    <cfRule type="expression" dxfId="771" priority="1349" stopIfTrue="1">
      <formula>V55&lt;=0</formula>
    </cfRule>
    <cfRule type="expression" dxfId="770" priority="1350" stopIfTrue="1">
      <formula>V55&lt;1</formula>
    </cfRule>
    <cfRule type="expression" dxfId="769" priority="1351">
      <formula>V55&gt;=1</formula>
    </cfRule>
  </conditionalFormatting>
  <conditionalFormatting sqref="P55:P64">
    <cfRule type="expression" dxfId="768" priority="1344" stopIfTrue="1">
      <formula>P55=""</formula>
    </cfRule>
    <cfRule type="expression" dxfId="767" priority="1345" stopIfTrue="1">
      <formula>P55&lt;=0</formula>
    </cfRule>
    <cfRule type="expression" dxfId="766" priority="1346" stopIfTrue="1">
      <formula>P55&lt;1</formula>
    </cfRule>
    <cfRule type="expression" dxfId="765" priority="1347">
      <formula>P55&gt;=1</formula>
    </cfRule>
  </conditionalFormatting>
  <conditionalFormatting sqref="P55:P64">
    <cfRule type="expression" dxfId="764" priority="1340" stopIfTrue="1">
      <formula>P55=""</formula>
    </cfRule>
    <cfRule type="expression" dxfId="763" priority="1341" stopIfTrue="1">
      <formula>P55&lt;=0</formula>
    </cfRule>
    <cfRule type="expression" dxfId="762" priority="1342" stopIfTrue="1">
      <formula>P55&lt;1</formula>
    </cfRule>
    <cfRule type="expression" dxfId="761" priority="1343">
      <formula>P55&gt;=1</formula>
    </cfRule>
  </conditionalFormatting>
  <conditionalFormatting sqref="Q55:Q64">
    <cfRule type="expression" dxfId="760" priority="1336" stopIfTrue="1">
      <formula>Q55=""</formula>
    </cfRule>
    <cfRule type="expression" dxfId="759" priority="1337" stopIfTrue="1">
      <formula>Q55&lt;=0</formula>
    </cfRule>
    <cfRule type="expression" dxfId="758" priority="1338" stopIfTrue="1">
      <formula>Q55&lt;1</formula>
    </cfRule>
    <cfRule type="expression" dxfId="757" priority="1339">
      <formula>Q55&gt;=1</formula>
    </cfRule>
  </conditionalFormatting>
  <conditionalFormatting sqref="Q55:Q64">
    <cfRule type="expression" dxfId="756" priority="1332" stopIfTrue="1">
      <formula>Q55=""</formula>
    </cfRule>
    <cfRule type="expression" dxfId="755" priority="1333" stopIfTrue="1">
      <formula>Q55&lt;=0</formula>
    </cfRule>
    <cfRule type="expression" dxfId="754" priority="1334" stopIfTrue="1">
      <formula>Q55&lt;1</formula>
    </cfRule>
    <cfRule type="expression" dxfId="753" priority="1335">
      <formula>Q55&gt;=1</formula>
    </cfRule>
  </conditionalFormatting>
  <conditionalFormatting sqref="N55:N57 N60:N61">
    <cfRule type="expression" dxfId="752" priority="1330" stopIfTrue="1">
      <formula>AND(O55="",P55="",Q55="")</formula>
    </cfRule>
    <cfRule type="expression" dxfId="751" priority="1331" stopIfTrue="1">
      <formula>AND(OR(O55&lt;&gt;"",P55&lt;&gt;"",Q55&lt;&gt;""),OR(N55&lt;1,N55=""))</formula>
    </cfRule>
    <cfRule type="expression" dxfId="750" priority="1376">
      <formula>AND(O55&lt;&gt;"",P55&lt;&gt;"",Q55&lt;&gt;"",N55&gt;=1)</formula>
    </cfRule>
  </conditionalFormatting>
  <conditionalFormatting sqref="T55:T64">
    <cfRule type="expression" dxfId="749" priority="1373" stopIfTrue="1">
      <formula>AND(U55="", V55="", W55="")</formula>
    </cfRule>
    <cfRule type="expression" dxfId="748" priority="1374" stopIfTrue="1">
      <formula>AND(OR(U55&lt;&gt;"",V55&lt;&gt;"",W55&lt;&gt;""),OR(T55&lt;1,T55=""))</formula>
    </cfRule>
    <cfRule type="expression" dxfId="747" priority="1375">
      <formula>AND(U55&lt;&gt;"",V55&lt;&gt;"",W55&lt;&gt;"",T55&gt;=1)</formula>
    </cfRule>
  </conditionalFormatting>
  <conditionalFormatting sqref="L66:L108">
    <cfRule type="expression" dxfId="746" priority="1326" stopIfTrue="1">
      <formula>L66=""</formula>
    </cfRule>
    <cfRule type="expression" dxfId="745" priority="1327" stopIfTrue="1">
      <formula>L66&lt;=0</formula>
    </cfRule>
    <cfRule type="expression" dxfId="744" priority="1328" stopIfTrue="1">
      <formula>L66&lt;1</formula>
    </cfRule>
    <cfRule type="expression" dxfId="743" priority="1329">
      <formula>L66&gt;=1</formula>
    </cfRule>
  </conditionalFormatting>
  <conditionalFormatting sqref="S66:S108 W66:W108 Y66:Y108 AA66:AA108 O66:O108">
    <cfRule type="expression" dxfId="742" priority="1322" stopIfTrue="1">
      <formula>O66=""</formula>
    </cfRule>
    <cfRule type="expression" dxfId="741" priority="1323" stopIfTrue="1">
      <formula>O66&lt;=0</formula>
    </cfRule>
    <cfRule type="expression" dxfId="740" priority="1324" stopIfTrue="1">
      <formula>O66&lt;1</formula>
    </cfRule>
    <cfRule type="expression" dxfId="739" priority="1325">
      <formula>O66&gt;=1</formula>
    </cfRule>
  </conditionalFormatting>
  <conditionalFormatting sqref="S66:S108 W66:W108 Y66:Y108 AA66:AA108 O66:O108">
    <cfRule type="expression" dxfId="738" priority="1318" stopIfTrue="1">
      <formula>O66=""</formula>
    </cfRule>
    <cfRule type="expression" dxfId="737" priority="1319" stopIfTrue="1">
      <formula>O66&lt;=0</formula>
    </cfRule>
    <cfRule type="expression" dxfId="736" priority="1320" stopIfTrue="1">
      <formula>O66&lt;1</formula>
    </cfRule>
    <cfRule type="expression" dxfId="735" priority="1321">
      <formula>O66&gt;=1</formula>
    </cfRule>
  </conditionalFormatting>
  <conditionalFormatting sqref="R66:R108">
    <cfRule type="expression" dxfId="734" priority="1311" stopIfTrue="1">
      <formula>S66=""</formula>
    </cfRule>
    <cfRule type="expression" dxfId="733" priority="1312" stopIfTrue="1">
      <formula>AND(S66&lt;&gt;"",R66&lt;1)</formula>
    </cfRule>
    <cfRule type="expression" dxfId="732" priority="1313">
      <formula>AND(S66&lt;&gt;"",R66&gt;=1)</formula>
    </cfRule>
  </conditionalFormatting>
  <conditionalFormatting sqref="X66:X108">
    <cfRule type="expression" dxfId="731" priority="1308" stopIfTrue="1">
      <formula>Y66=""</formula>
    </cfRule>
    <cfRule type="expression" dxfId="730" priority="1309" stopIfTrue="1">
      <formula>AND(Y66&lt;&gt;"",X66&lt;1)</formula>
    </cfRule>
    <cfRule type="expression" dxfId="729" priority="1310">
      <formula>AND(Y66&lt;&gt;"",X66&gt;=1)</formula>
    </cfRule>
  </conditionalFormatting>
  <conditionalFormatting sqref="Z66:Z108">
    <cfRule type="expression" dxfId="728" priority="1305" stopIfTrue="1">
      <formula>AA66=""</formula>
    </cfRule>
    <cfRule type="expression" dxfId="727" priority="1306" stopIfTrue="1">
      <formula>AND(AA66&lt;&gt;"",Z66&lt;1)</formula>
    </cfRule>
    <cfRule type="expression" dxfId="726" priority="1307">
      <formula>AND(AA66&lt;&gt;"",Z66&gt;=1)</formula>
    </cfRule>
  </conditionalFormatting>
  <conditionalFormatting sqref="U66:U108">
    <cfRule type="expression" dxfId="725" priority="1301" stopIfTrue="1">
      <formula>U66=""</formula>
    </cfRule>
    <cfRule type="expression" dxfId="724" priority="1302" stopIfTrue="1">
      <formula>U66&lt;=0</formula>
    </cfRule>
    <cfRule type="expression" dxfId="723" priority="1303" stopIfTrue="1">
      <formula>U66&lt;1</formula>
    </cfRule>
    <cfRule type="expression" dxfId="722" priority="1304">
      <formula>U66&gt;=1</formula>
    </cfRule>
  </conditionalFormatting>
  <conditionalFormatting sqref="U66:U108">
    <cfRule type="expression" dxfId="721" priority="1297" stopIfTrue="1">
      <formula>U66=""</formula>
    </cfRule>
    <cfRule type="expression" dxfId="720" priority="1298" stopIfTrue="1">
      <formula>U66&lt;=0</formula>
    </cfRule>
    <cfRule type="expression" dxfId="719" priority="1299" stopIfTrue="1">
      <formula>U66&lt;1</formula>
    </cfRule>
    <cfRule type="expression" dxfId="718" priority="1300">
      <formula>U66&gt;=1</formula>
    </cfRule>
  </conditionalFormatting>
  <conditionalFormatting sqref="V66:V108">
    <cfRule type="expression" dxfId="717" priority="1293" stopIfTrue="1">
      <formula>V66=""</formula>
    </cfRule>
    <cfRule type="expression" dxfId="716" priority="1294" stopIfTrue="1">
      <formula>V66&lt;=0</formula>
    </cfRule>
    <cfRule type="expression" dxfId="715" priority="1295" stopIfTrue="1">
      <formula>V66&lt;1</formula>
    </cfRule>
    <cfRule type="expression" dxfId="714" priority="1296">
      <formula>V66&gt;=1</formula>
    </cfRule>
  </conditionalFormatting>
  <conditionalFormatting sqref="V66:V108">
    <cfRule type="expression" dxfId="713" priority="1289" stopIfTrue="1">
      <formula>V66=""</formula>
    </cfRule>
    <cfRule type="expression" dxfId="712" priority="1290" stopIfTrue="1">
      <formula>V66&lt;=0</formula>
    </cfRule>
    <cfRule type="expression" dxfId="711" priority="1291" stopIfTrue="1">
      <formula>V66&lt;1</formula>
    </cfRule>
    <cfRule type="expression" dxfId="710" priority="1292">
      <formula>V66&gt;=1</formula>
    </cfRule>
  </conditionalFormatting>
  <conditionalFormatting sqref="P66:P108">
    <cfRule type="expression" dxfId="709" priority="1285" stopIfTrue="1">
      <formula>P66=""</formula>
    </cfRule>
    <cfRule type="expression" dxfId="708" priority="1286" stopIfTrue="1">
      <formula>P66&lt;=0</formula>
    </cfRule>
    <cfRule type="expression" dxfId="707" priority="1287" stopIfTrue="1">
      <formula>P66&lt;1</formula>
    </cfRule>
    <cfRule type="expression" dxfId="706" priority="1288">
      <formula>P66&gt;=1</formula>
    </cfRule>
  </conditionalFormatting>
  <conditionalFormatting sqref="P66:P108">
    <cfRule type="expression" dxfId="705" priority="1281" stopIfTrue="1">
      <formula>P66=""</formula>
    </cfRule>
    <cfRule type="expression" dxfId="704" priority="1282" stopIfTrue="1">
      <formula>P66&lt;=0</formula>
    </cfRule>
    <cfRule type="expression" dxfId="703" priority="1283" stopIfTrue="1">
      <formula>P66&lt;1</formula>
    </cfRule>
    <cfRule type="expression" dxfId="702" priority="1284">
      <formula>P66&gt;=1</formula>
    </cfRule>
  </conditionalFormatting>
  <conditionalFormatting sqref="Q66:Q91 Q93:Q108">
    <cfRule type="expression" dxfId="701" priority="1277" stopIfTrue="1">
      <formula>Q66=""</formula>
    </cfRule>
    <cfRule type="expression" dxfId="700" priority="1278" stopIfTrue="1">
      <formula>Q66&lt;=0</formula>
    </cfRule>
    <cfRule type="expression" dxfId="699" priority="1279" stopIfTrue="1">
      <formula>Q66&lt;1</formula>
    </cfRule>
    <cfRule type="expression" dxfId="698" priority="1280">
      <formula>Q66&gt;=1</formula>
    </cfRule>
  </conditionalFormatting>
  <conditionalFormatting sqref="Q66:Q91 Q93:Q108">
    <cfRule type="expression" dxfId="697" priority="1273" stopIfTrue="1">
      <formula>Q66=""</formula>
    </cfRule>
    <cfRule type="expression" dxfId="696" priority="1274" stopIfTrue="1">
      <formula>Q66&lt;=0</formula>
    </cfRule>
    <cfRule type="expression" dxfId="695" priority="1275" stopIfTrue="1">
      <formula>Q66&lt;1</formula>
    </cfRule>
    <cfRule type="expression" dxfId="694" priority="1276">
      <formula>Q66&gt;=1</formula>
    </cfRule>
  </conditionalFormatting>
  <conditionalFormatting sqref="N66:N67 N86 N90 N95:N96 N99 N105">
    <cfRule type="expression" dxfId="693" priority="1271" stopIfTrue="1">
      <formula>AND(O66="",P66="",Q66="")</formula>
    </cfRule>
    <cfRule type="expression" dxfId="692" priority="1272" stopIfTrue="1">
      <formula>AND(OR(O66&lt;&gt;"",P66&lt;&gt;"",Q66&lt;&gt;""),OR(N66&lt;1,N66=""))</formula>
    </cfRule>
    <cfRule type="expression" dxfId="691" priority="1317">
      <formula>AND(O66&lt;&gt;"",P66&lt;&gt;"",Q66&lt;&gt;"",N66&gt;=1)</formula>
    </cfRule>
  </conditionalFormatting>
  <conditionalFormatting sqref="T66:T108">
    <cfRule type="expression" dxfId="690" priority="1314" stopIfTrue="1">
      <formula>AND(U66="", V66="", W66="")</formula>
    </cfRule>
    <cfRule type="expression" dxfId="689" priority="1315" stopIfTrue="1">
      <formula>AND(OR(U66&lt;&gt;"",V66&lt;&gt;"",W66&lt;&gt;""),OR(T66&lt;1,T66=""))</formula>
    </cfRule>
    <cfRule type="expression" dxfId="688" priority="1316">
      <formula>AND(U66&lt;&gt;"",V66&lt;&gt;"",W66&lt;&gt;"",T66&gt;=1)</formula>
    </cfRule>
  </conditionalFormatting>
  <conditionalFormatting sqref="L110:L139">
    <cfRule type="expression" dxfId="687" priority="1267" stopIfTrue="1">
      <formula>L110=""</formula>
    </cfRule>
    <cfRule type="expression" dxfId="686" priority="1268" stopIfTrue="1">
      <formula>L110&lt;=0</formula>
    </cfRule>
    <cfRule type="expression" dxfId="685" priority="1269" stopIfTrue="1">
      <formula>L110&lt;1</formula>
    </cfRule>
    <cfRule type="expression" dxfId="684" priority="1270">
      <formula>L110&gt;=1</formula>
    </cfRule>
  </conditionalFormatting>
  <conditionalFormatting sqref="O110:O139 S110:S139 W110:W139 Y110:Y139 AA110:AA139">
    <cfRule type="expression" dxfId="683" priority="1263" stopIfTrue="1">
      <formula>O110=""</formula>
    </cfRule>
    <cfRule type="expression" dxfId="682" priority="1264" stopIfTrue="1">
      <formula>O110&lt;=0</formula>
    </cfRule>
    <cfRule type="expression" dxfId="681" priority="1265" stopIfTrue="1">
      <formula>O110&lt;1</formula>
    </cfRule>
    <cfRule type="expression" dxfId="680" priority="1266">
      <formula>O110&gt;=1</formula>
    </cfRule>
  </conditionalFormatting>
  <conditionalFormatting sqref="O110:O139 S110:S139 W110:W139 Y110:Y139 AA110:AA139">
    <cfRule type="expression" dxfId="679" priority="1259" stopIfTrue="1">
      <formula>O110=""</formula>
    </cfRule>
    <cfRule type="expression" dxfId="678" priority="1260" stopIfTrue="1">
      <formula>O110&lt;=0</formula>
    </cfRule>
    <cfRule type="expression" dxfId="677" priority="1261" stopIfTrue="1">
      <formula>O110&lt;1</formula>
    </cfRule>
    <cfRule type="expression" dxfId="676" priority="1262">
      <formula>O110&gt;=1</formula>
    </cfRule>
  </conditionalFormatting>
  <conditionalFormatting sqref="R110:R139">
    <cfRule type="expression" dxfId="675" priority="1252" stopIfTrue="1">
      <formula>S110=""</formula>
    </cfRule>
    <cfRule type="expression" dxfId="674" priority="1253" stopIfTrue="1">
      <formula>AND(S110&lt;&gt;"",R110&lt;1)</formula>
    </cfRule>
    <cfRule type="expression" dxfId="673" priority="1254">
      <formula>AND(S110&lt;&gt;"",R110&gt;=1)</formula>
    </cfRule>
  </conditionalFormatting>
  <conditionalFormatting sqref="X110:X139">
    <cfRule type="expression" dxfId="672" priority="1249" stopIfTrue="1">
      <formula>Y110=""</formula>
    </cfRule>
    <cfRule type="expression" dxfId="671" priority="1250" stopIfTrue="1">
      <formula>AND(Y110&lt;&gt;"",X110&lt;1)</formula>
    </cfRule>
    <cfRule type="expression" dxfId="670" priority="1251">
      <formula>AND(Y110&lt;&gt;"",X110&gt;=1)</formula>
    </cfRule>
  </conditionalFormatting>
  <conditionalFormatting sqref="Z110:Z139">
    <cfRule type="expression" dxfId="669" priority="1246" stopIfTrue="1">
      <formula>AA110=""</formula>
    </cfRule>
    <cfRule type="expression" dxfId="668" priority="1247" stopIfTrue="1">
      <formula>AND(AA110&lt;&gt;"",Z110&lt;1)</formula>
    </cfRule>
    <cfRule type="expression" dxfId="667" priority="1248">
      <formula>AND(AA110&lt;&gt;"",Z110&gt;=1)</formula>
    </cfRule>
  </conditionalFormatting>
  <conditionalFormatting sqref="U110:U139">
    <cfRule type="expression" dxfId="666" priority="1242" stopIfTrue="1">
      <formula>U110=""</formula>
    </cfRule>
    <cfRule type="expression" dxfId="665" priority="1243" stopIfTrue="1">
      <formula>U110&lt;=0</formula>
    </cfRule>
    <cfRule type="expression" dxfId="664" priority="1244" stopIfTrue="1">
      <formula>U110&lt;1</formula>
    </cfRule>
    <cfRule type="expression" dxfId="663" priority="1245">
      <formula>U110&gt;=1</formula>
    </cfRule>
  </conditionalFormatting>
  <conditionalFormatting sqref="U110:U139">
    <cfRule type="expression" dxfId="662" priority="1238" stopIfTrue="1">
      <formula>U110=""</formula>
    </cfRule>
    <cfRule type="expression" dxfId="661" priority="1239" stopIfTrue="1">
      <formula>U110&lt;=0</formula>
    </cfRule>
    <cfRule type="expression" dxfId="660" priority="1240" stopIfTrue="1">
      <formula>U110&lt;1</formula>
    </cfRule>
    <cfRule type="expression" dxfId="659" priority="1241">
      <formula>U110&gt;=1</formula>
    </cfRule>
  </conditionalFormatting>
  <conditionalFormatting sqref="V110:V139">
    <cfRule type="expression" dxfId="658" priority="1234" stopIfTrue="1">
      <formula>V110=""</formula>
    </cfRule>
    <cfRule type="expression" dxfId="657" priority="1235" stopIfTrue="1">
      <formula>V110&lt;=0</formula>
    </cfRule>
    <cfRule type="expression" dxfId="656" priority="1236" stopIfTrue="1">
      <formula>V110&lt;1</formula>
    </cfRule>
    <cfRule type="expression" dxfId="655" priority="1237">
      <formula>V110&gt;=1</formula>
    </cfRule>
  </conditionalFormatting>
  <conditionalFormatting sqref="V110:V139">
    <cfRule type="expression" dxfId="654" priority="1230" stopIfTrue="1">
      <formula>V110=""</formula>
    </cfRule>
    <cfRule type="expression" dxfId="653" priority="1231" stopIfTrue="1">
      <formula>V110&lt;=0</formula>
    </cfRule>
    <cfRule type="expression" dxfId="652" priority="1232" stopIfTrue="1">
      <formula>V110&lt;1</formula>
    </cfRule>
    <cfRule type="expression" dxfId="651" priority="1233">
      <formula>V110&gt;=1</formula>
    </cfRule>
  </conditionalFormatting>
  <conditionalFormatting sqref="P110:P139">
    <cfRule type="expression" dxfId="650" priority="1226" stopIfTrue="1">
      <formula>P110=""</formula>
    </cfRule>
    <cfRule type="expression" dxfId="649" priority="1227" stopIfTrue="1">
      <formula>P110&lt;=0</formula>
    </cfRule>
    <cfRule type="expression" dxfId="648" priority="1228" stopIfTrue="1">
      <formula>P110&lt;1</formula>
    </cfRule>
    <cfRule type="expression" dxfId="647" priority="1229">
      <formula>P110&gt;=1</formula>
    </cfRule>
  </conditionalFormatting>
  <conditionalFormatting sqref="P110:P139">
    <cfRule type="expression" dxfId="646" priority="1222" stopIfTrue="1">
      <formula>P110=""</formula>
    </cfRule>
    <cfRule type="expression" dxfId="645" priority="1223" stopIfTrue="1">
      <formula>P110&lt;=0</formula>
    </cfRule>
    <cfRule type="expression" dxfId="644" priority="1224" stopIfTrue="1">
      <formula>P110&lt;1</formula>
    </cfRule>
    <cfRule type="expression" dxfId="643" priority="1225">
      <formula>P110&gt;=1</formula>
    </cfRule>
  </conditionalFormatting>
  <conditionalFormatting sqref="Q110:Q119 Q121:Q139">
    <cfRule type="expression" dxfId="642" priority="1218" stopIfTrue="1">
      <formula>Q110=""</formula>
    </cfRule>
    <cfRule type="expression" dxfId="641" priority="1219" stopIfTrue="1">
      <formula>Q110&lt;=0</formula>
    </cfRule>
    <cfRule type="expression" dxfId="640" priority="1220" stopIfTrue="1">
      <formula>Q110&lt;1</formula>
    </cfRule>
    <cfRule type="expression" dxfId="639" priority="1221">
      <formula>Q110&gt;=1</formula>
    </cfRule>
  </conditionalFormatting>
  <conditionalFormatting sqref="Q110:Q119 Q121:Q139">
    <cfRule type="expression" dxfId="638" priority="1214" stopIfTrue="1">
      <formula>Q110=""</formula>
    </cfRule>
    <cfRule type="expression" dxfId="637" priority="1215" stopIfTrue="1">
      <formula>Q110&lt;=0</formula>
    </cfRule>
    <cfRule type="expression" dxfId="636" priority="1216" stopIfTrue="1">
      <formula>Q110&lt;1</formula>
    </cfRule>
    <cfRule type="expression" dxfId="635" priority="1217">
      <formula>Q110&gt;=1</formula>
    </cfRule>
  </conditionalFormatting>
  <conditionalFormatting sqref="N110:N111 N118 N122 N126 N130:N131 N133 N135">
    <cfRule type="expression" dxfId="634" priority="1212" stopIfTrue="1">
      <formula>AND(O110="",P110="",Q110="")</formula>
    </cfRule>
    <cfRule type="expression" dxfId="633" priority="1213" stopIfTrue="1">
      <formula>AND(OR(O110&lt;&gt;"",P110&lt;&gt;"",Q110&lt;&gt;""),OR(N110&lt;1,N110=""))</formula>
    </cfRule>
    <cfRule type="expression" dxfId="632" priority="1258">
      <formula>AND(O110&lt;&gt;"",P110&lt;&gt;"",Q110&lt;&gt;"",N110&gt;=1)</formula>
    </cfRule>
  </conditionalFormatting>
  <conditionalFormatting sqref="T110:T139">
    <cfRule type="expression" dxfId="631" priority="1255" stopIfTrue="1">
      <formula>AND(U110="", V110="", W110="")</formula>
    </cfRule>
    <cfRule type="expression" dxfId="630" priority="1256" stopIfTrue="1">
      <formula>AND(OR(U110&lt;&gt;"",V110&lt;&gt;"",W110&lt;&gt;""),OR(T110&lt;1,T110=""))</formula>
    </cfRule>
    <cfRule type="expression" dxfId="629" priority="1257">
      <formula>AND(U110&lt;&gt;"",V110&lt;&gt;"",W110&lt;&gt;"",T110&gt;=1)</formula>
    </cfRule>
  </conditionalFormatting>
  <conditionalFormatting sqref="N141:N145 N148:N153 N155 N157:N158 N166 N171 N160 N162">
    <cfRule type="expression" dxfId="628" priority="1153" stopIfTrue="1">
      <formula>AND(O141="",P141="",Q141="")</formula>
    </cfRule>
    <cfRule type="expression" dxfId="627" priority="1154" stopIfTrue="1">
      <formula>AND(OR(O141&lt;&gt;"",P141&lt;&gt;"",Q141&lt;&gt;""),OR(N141&lt;1,N141=""))</formula>
    </cfRule>
    <cfRule type="expression" dxfId="626" priority="1199">
      <formula>AND(O141&lt;&gt;"",P141&lt;&gt;"",Q141&lt;&gt;"",N141&gt;=1)</formula>
    </cfRule>
  </conditionalFormatting>
  <conditionalFormatting sqref="L178:L182">
    <cfRule type="expression" dxfId="625" priority="1149" stopIfTrue="1">
      <formula>L178=""</formula>
    </cfRule>
    <cfRule type="expression" dxfId="624" priority="1150" stopIfTrue="1">
      <formula>L178&lt;=0</formula>
    </cfRule>
    <cfRule type="expression" dxfId="623" priority="1151" stopIfTrue="1">
      <formula>L178&lt;1</formula>
    </cfRule>
    <cfRule type="expression" dxfId="622" priority="1152">
      <formula>L178&gt;=1</formula>
    </cfRule>
  </conditionalFormatting>
  <conditionalFormatting sqref="O178:O182 S178:S182 W178:W182 Y178:Y182 AA178:AA182">
    <cfRule type="expression" dxfId="621" priority="1145" stopIfTrue="1">
      <formula>O178=""</formula>
    </cfRule>
    <cfRule type="expression" dxfId="620" priority="1146" stopIfTrue="1">
      <formula>O178&lt;=0</formula>
    </cfRule>
    <cfRule type="expression" dxfId="619" priority="1147" stopIfTrue="1">
      <formula>O178&lt;1</formula>
    </cfRule>
    <cfRule type="expression" dxfId="618" priority="1148">
      <formula>O178&gt;=1</formula>
    </cfRule>
  </conditionalFormatting>
  <conditionalFormatting sqref="O178:O182 S178:S182 W178:W182 Y178:Y182 AA178:AA182">
    <cfRule type="expression" dxfId="617" priority="1141" stopIfTrue="1">
      <formula>O178=""</formula>
    </cfRule>
    <cfRule type="expression" dxfId="616" priority="1142" stopIfTrue="1">
      <formula>O178&lt;=0</formula>
    </cfRule>
    <cfRule type="expression" dxfId="615" priority="1143" stopIfTrue="1">
      <formula>O178&lt;1</formula>
    </cfRule>
    <cfRule type="expression" dxfId="614" priority="1144">
      <formula>O178&gt;=1</formula>
    </cfRule>
  </conditionalFormatting>
  <conditionalFormatting sqref="R178:R182">
    <cfRule type="expression" dxfId="613" priority="1134" stopIfTrue="1">
      <formula>S178=""</formula>
    </cfRule>
    <cfRule type="expression" dxfId="612" priority="1135" stopIfTrue="1">
      <formula>AND(S178&lt;&gt;"",R178&lt;1)</formula>
    </cfRule>
    <cfRule type="expression" dxfId="611" priority="1136">
      <formula>AND(S178&lt;&gt;"",R178&gt;=1)</formula>
    </cfRule>
  </conditionalFormatting>
  <conditionalFormatting sqref="X178:X182">
    <cfRule type="expression" dxfId="610" priority="1131" stopIfTrue="1">
      <formula>Y178=""</formula>
    </cfRule>
    <cfRule type="expression" dxfId="609" priority="1132" stopIfTrue="1">
      <formula>AND(Y178&lt;&gt;"",X178&lt;1)</formula>
    </cfRule>
    <cfRule type="expression" dxfId="608" priority="1133">
      <formula>AND(Y178&lt;&gt;"",X178&gt;=1)</formula>
    </cfRule>
  </conditionalFormatting>
  <conditionalFormatting sqref="Z178:Z182">
    <cfRule type="expression" dxfId="607" priority="1128" stopIfTrue="1">
      <formula>AA178=""</formula>
    </cfRule>
    <cfRule type="expression" dxfId="606" priority="1129" stopIfTrue="1">
      <formula>AND(AA178&lt;&gt;"",Z178&lt;1)</formula>
    </cfRule>
    <cfRule type="expression" dxfId="605" priority="1130">
      <formula>AND(AA178&lt;&gt;"",Z178&gt;=1)</formula>
    </cfRule>
  </conditionalFormatting>
  <conditionalFormatting sqref="U178:U182">
    <cfRule type="expression" dxfId="604" priority="1124" stopIfTrue="1">
      <formula>U178=""</formula>
    </cfRule>
    <cfRule type="expression" dxfId="603" priority="1125" stopIfTrue="1">
      <formula>U178&lt;=0</formula>
    </cfRule>
    <cfRule type="expression" dxfId="602" priority="1126" stopIfTrue="1">
      <formula>U178&lt;1</formula>
    </cfRule>
    <cfRule type="expression" dxfId="601" priority="1127">
      <formula>U178&gt;=1</formula>
    </cfRule>
  </conditionalFormatting>
  <conditionalFormatting sqref="U178:U182">
    <cfRule type="expression" dxfId="600" priority="1120" stopIfTrue="1">
      <formula>U178=""</formula>
    </cfRule>
    <cfRule type="expression" dxfId="599" priority="1121" stopIfTrue="1">
      <formula>U178&lt;=0</formula>
    </cfRule>
    <cfRule type="expression" dxfId="598" priority="1122" stopIfTrue="1">
      <formula>U178&lt;1</formula>
    </cfRule>
    <cfRule type="expression" dxfId="597" priority="1123">
      <formula>U178&gt;=1</formula>
    </cfRule>
  </conditionalFormatting>
  <conditionalFormatting sqref="V178:V182">
    <cfRule type="expression" dxfId="596" priority="1116" stopIfTrue="1">
      <formula>V178=""</formula>
    </cfRule>
    <cfRule type="expression" dxfId="595" priority="1117" stopIfTrue="1">
      <formula>V178&lt;=0</formula>
    </cfRule>
    <cfRule type="expression" dxfId="594" priority="1118" stopIfTrue="1">
      <formula>V178&lt;1</formula>
    </cfRule>
    <cfRule type="expression" dxfId="593" priority="1119">
      <formula>V178&gt;=1</formula>
    </cfRule>
  </conditionalFormatting>
  <conditionalFormatting sqref="V178:V182">
    <cfRule type="expression" dxfId="592" priority="1112" stopIfTrue="1">
      <formula>V178=""</formula>
    </cfRule>
    <cfRule type="expression" dxfId="591" priority="1113" stopIfTrue="1">
      <formula>V178&lt;=0</formula>
    </cfRule>
    <cfRule type="expression" dxfId="590" priority="1114" stopIfTrue="1">
      <formula>V178&lt;1</formula>
    </cfRule>
    <cfRule type="expression" dxfId="589" priority="1115">
      <formula>V178&gt;=1</formula>
    </cfRule>
  </conditionalFormatting>
  <conditionalFormatting sqref="P178:P182">
    <cfRule type="expression" dxfId="588" priority="1108" stopIfTrue="1">
      <formula>P178=""</formula>
    </cfRule>
    <cfRule type="expression" dxfId="587" priority="1109" stopIfTrue="1">
      <formula>P178&lt;=0</formula>
    </cfRule>
    <cfRule type="expression" dxfId="586" priority="1110" stopIfTrue="1">
      <formula>P178&lt;1</formula>
    </cfRule>
    <cfRule type="expression" dxfId="585" priority="1111">
      <formula>P178&gt;=1</formula>
    </cfRule>
  </conditionalFormatting>
  <conditionalFormatting sqref="P178:P182">
    <cfRule type="expression" dxfId="584" priority="1104" stopIfTrue="1">
      <formula>P178=""</formula>
    </cfRule>
    <cfRule type="expression" dxfId="583" priority="1105" stopIfTrue="1">
      <formula>P178&lt;=0</formula>
    </cfRule>
    <cfRule type="expression" dxfId="582" priority="1106" stopIfTrue="1">
      <formula>P178&lt;1</formula>
    </cfRule>
    <cfRule type="expression" dxfId="581" priority="1107">
      <formula>P178&gt;=1</formula>
    </cfRule>
  </conditionalFormatting>
  <conditionalFormatting sqref="Q178:Q182">
    <cfRule type="expression" dxfId="580" priority="1100" stopIfTrue="1">
      <formula>Q178=""</formula>
    </cfRule>
    <cfRule type="expression" dxfId="579" priority="1101" stopIfTrue="1">
      <formula>Q178&lt;=0</formula>
    </cfRule>
    <cfRule type="expression" dxfId="578" priority="1102" stopIfTrue="1">
      <formula>Q178&lt;1</formula>
    </cfRule>
    <cfRule type="expression" dxfId="577" priority="1103">
      <formula>Q178&gt;=1</formula>
    </cfRule>
  </conditionalFormatting>
  <conditionalFormatting sqref="Q178:Q182">
    <cfRule type="expression" dxfId="576" priority="1096" stopIfTrue="1">
      <formula>Q178=""</formula>
    </cfRule>
    <cfRule type="expression" dxfId="575" priority="1097" stopIfTrue="1">
      <formula>Q178&lt;=0</formula>
    </cfRule>
    <cfRule type="expression" dxfId="574" priority="1098" stopIfTrue="1">
      <formula>Q178&lt;1</formula>
    </cfRule>
    <cfRule type="expression" dxfId="573" priority="1099">
      <formula>Q178&gt;=1</formula>
    </cfRule>
  </conditionalFormatting>
  <conditionalFormatting sqref="N178:N182">
    <cfRule type="expression" dxfId="572" priority="1094" stopIfTrue="1">
      <formula>AND(O178="",P178="",Q178="")</formula>
    </cfRule>
    <cfRule type="expression" dxfId="571" priority="1095" stopIfTrue="1">
      <formula>AND(OR(O178&lt;&gt;"",P178&lt;&gt;"",Q178&lt;&gt;""),OR(N178&lt;1,N178=""))</formula>
    </cfRule>
    <cfRule type="expression" dxfId="570" priority="1140">
      <formula>AND(O178&lt;&gt;"",P178&lt;&gt;"",Q178&lt;&gt;"",N178&gt;=1)</formula>
    </cfRule>
  </conditionalFormatting>
  <conditionalFormatting sqref="T178:T181">
    <cfRule type="expression" dxfId="569" priority="1137" stopIfTrue="1">
      <formula>AND(U178="", V178="", W178="")</formula>
    </cfRule>
    <cfRule type="expression" dxfId="568" priority="1138" stopIfTrue="1">
      <formula>AND(OR(U178&lt;&gt;"",V178&lt;&gt;"",W178&lt;&gt;""),OR(T178&lt;1,T178=""))</formula>
    </cfRule>
    <cfRule type="expression" dxfId="567" priority="1139">
      <formula>AND(U178&lt;&gt;"",V178&lt;&gt;"",W178&lt;&gt;"",T178&gt;=1)</formula>
    </cfRule>
  </conditionalFormatting>
  <conditionalFormatting sqref="L211:L240 L242:L247 L249:L251">
    <cfRule type="expression" dxfId="566" priority="1031" stopIfTrue="1">
      <formula>L211=""</formula>
    </cfRule>
    <cfRule type="expression" dxfId="565" priority="1032" stopIfTrue="1">
      <formula>L211&lt;=0</formula>
    </cfRule>
    <cfRule type="expression" dxfId="564" priority="1033" stopIfTrue="1">
      <formula>L211&lt;1</formula>
    </cfRule>
    <cfRule type="expression" dxfId="563" priority="1034">
      <formula>L211&gt;=1</formula>
    </cfRule>
  </conditionalFormatting>
  <conditionalFormatting sqref="O211:O251 S211:S251 W211:W251 Y211:Y251 AA211:AA251">
    <cfRule type="expression" dxfId="562" priority="1027" stopIfTrue="1">
      <formula>O211=""</formula>
    </cfRule>
    <cfRule type="expression" dxfId="561" priority="1028" stopIfTrue="1">
      <formula>O211&lt;=0</formula>
    </cfRule>
    <cfRule type="expression" dxfId="560" priority="1029" stopIfTrue="1">
      <formula>O211&lt;1</formula>
    </cfRule>
    <cfRule type="expression" dxfId="559" priority="1030">
      <formula>O211&gt;=1</formula>
    </cfRule>
  </conditionalFormatting>
  <conditionalFormatting sqref="O211:O251 S211:S251 W211:W251 Y211:Y251 AA211:AA251">
    <cfRule type="expression" dxfId="558" priority="1023" stopIfTrue="1">
      <formula>O211=""</formula>
    </cfRule>
    <cfRule type="expression" dxfId="557" priority="1024" stopIfTrue="1">
      <formula>O211&lt;=0</formula>
    </cfRule>
    <cfRule type="expression" dxfId="556" priority="1025" stopIfTrue="1">
      <formula>O211&lt;1</formula>
    </cfRule>
    <cfRule type="expression" dxfId="555" priority="1026">
      <formula>O211&gt;=1</formula>
    </cfRule>
  </conditionalFormatting>
  <conditionalFormatting sqref="R211:R251">
    <cfRule type="expression" dxfId="554" priority="1016" stopIfTrue="1">
      <formula>S211=""</formula>
    </cfRule>
    <cfRule type="expression" dxfId="553" priority="1017" stopIfTrue="1">
      <formula>AND(S211&lt;&gt;"",R211&lt;1)</formula>
    </cfRule>
    <cfRule type="expression" dxfId="552" priority="1018">
      <formula>AND(S211&lt;&gt;"",R211&gt;=1)</formula>
    </cfRule>
  </conditionalFormatting>
  <conditionalFormatting sqref="X211:X251">
    <cfRule type="expression" dxfId="551" priority="1013" stopIfTrue="1">
      <formula>Y211=""</formula>
    </cfRule>
    <cfRule type="expression" dxfId="550" priority="1014" stopIfTrue="1">
      <formula>AND(Y211&lt;&gt;"",X211&lt;1)</formula>
    </cfRule>
    <cfRule type="expression" dxfId="549" priority="1015">
      <formula>AND(Y211&lt;&gt;"",X211&gt;=1)</formula>
    </cfRule>
  </conditionalFormatting>
  <conditionalFormatting sqref="Z211:Z251">
    <cfRule type="expression" dxfId="548" priority="1010" stopIfTrue="1">
      <formula>AA211=""</formula>
    </cfRule>
    <cfRule type="expression" dxfId="547" priority="1011" stopIfTrue="1">
      <formula>AND(AA211&lt;&gt;"",Z211&lt;1)</formula>
    </cfRule>
    <cfRule type="expression" dxfId="546" priority="1012">
      <formula>AND(AA211&lt;&gt;"",Z211&gt;=1)</formula>
    </cfRule>
  </conditionalFormatting>
  <conditionalFormatting sqref="U211:U251">
    <cfRule type="expression" dxfId="545" priority="1006" stopIfTrue="1">
      <formula>U211=""</formula>
    </cfRule>
    <cfRule type="expression" dxfId="544" priority="1007" stopIfTrue="1">
      <formula>U211&lt;=0</formula>
    </cfRule>
    <cfRule type="expression" dxfId="543" priority="1008" stopIfTrue="1">
      <formula>U211&lt;1</formula>
    </cfRule>
    <cfRule type="expression" dxfId="542" priority="1009">
      <formula>U211&gt;=1</formula>
    </cfRule>
  </conditionalFormatting>
  <conditionalFormatting sqref="U211:U251">
    <cfRule type="expression" dxfId="541" priority="1002" stopIfTrue="1">
      <formula>U211=""</formula>
    </cfRule>
    <cfRule type="expression" dxfId="540" priority="1003" stopIfTrue="1">
      <formula>U211&lt;=0</formula>
    </cfRule>
    <cfRule type="expression" dxfId="539" priority="1004" stopIfTrue="1">
      <formula>U211&lt;1</formula>
    </cfRule>
    <cfRule type="expression" dxfId="538" priority="1005">
      <formula>U211&gt;=1</formula>
    </cfRule>
  </conditionalFormatting>
  <conditionalFormatting sqref="V211:V251">
    <cfRule type="expression" dxfId="537" priority="998" stopIfTrue="1">
      <formula>V211=""</formula>
    </cfRule>
    <cfRule type="expression" dxfId="536" priority="999" stopIfTrue="1">
      <formula>V211&lt;=0</formula>
    </cfRule>
    <cfRule type="expression" dxfId="535" priority="1000" stopIfTrue="1">
      <formula>V211&lt;1</formula>
    </cfRule>
    <cfRule type="expression" dxfId="534" priority="1001">
      <formula>V211&gt;=1</formula>
    </cfRule>
  </conditionalFormatting>
  <conditionalFormatting sqref="V211:V251">
    <cfRule type="expression" dxfId="533" priority="994" stopIfTrue="1">
      <formula>V211=""</formula>
    </cfRule>
    <cfRule type="expression" dxfId="532" priority="995" stopIfTrue="1">
      <formula>V211&lt;=0</formula>
    </cfRule>
    <cfRule type="expression" dxfId="531" priority="996" stopIfTrue="1">
      <formula>V211&lt;1</formula>
    </cfRule>
    <cfRule type="expression" dxfId="530" priority="997">
      <formula>V211&gt;=1</formula>
    </cfRule>
  </conditionalFormatting>
  <conditionalFormatting sqref="P211:P251">
    <cfRule type="expression" dxfId="529" priority="990" stopIfTrue="1">
      <formula>P211=""</formula>
    </cfRule>
    <cfRule type="expression" dxfId="528" priority="991" stopIfTrue="1">
      <formula>P211&lt;=0</formula>
    </cfRule>
    <cfRule type="expression" dxfId="527" priority="992" stopIfTrue="1">
      <formula>P211&lt;1</formula>
    </cfRule>
    <cfRule type="expression" dxfId="526" priority="993">
      <formula>P211&gt;=1</formula>
    </cfRule>
  </conditionalFormatting>
  <conditionalFormatting sqref="P211:P251">
    <cfRule type="expression" dxfId="525" priority="986" stopIfTrue="1">
      <formula>P211=""</formula>
    </cfRule>
    <cfRule type="expression" dxfId="524" priority="987" stopIfTrue="1">
      <formula>P211&lt;=0</formula>
    </cfRule>
    <cfRule type="expression" dxfId="523" priority="988" stopIfTrue="1">
      <formula>P211&lt;1</formula>
    </cfRule>
    <cfRule type="expression" dxfId="522" priority="989">
      <formula>P211&gt;=1</formula>
    </cfRule>
  </conditionalFormatting>
  <conditionalFormatting sqref="Q211:Q240 Q242:Q247 Q249:Q251">
    <cfRule type="expression" dxfId="521" priority="982" stopIfTrue="1">
      <formula>Q211=""</formula>
    </cfRule>
    <cfRule type="expression" dxfId="520" priority="983" stopIfTrue="1">
      <formula>Q211&lt;=0</formula>
    </cfRule>
    <cfRule type="expression" dxfId="519" priority="984" stopIfTrue="1">
      <formula>Q211&lt;1</formula>
    </cfRule>
    <cfRule type="expression" dxfId="518" priority="985">
      <formula>Q211&gt;=1</formula>
    </cfRule>
  </conditionalFormatting>
  <conditionalFormatting sqref="Q211:Q240 Q242:Q247 Q249:Q251">
    <cfRule type="expression" dxfId="517" priority="978" stopIfTrue="1">
      <formula>Q211=""</formula>
    </cfRule>
    <cfRule type="expression" dxfId="516" priority="979" stopIfTrue="1">
      <formula>Q211&lt;=0</formula>
    </cfRule>
    <cfRule type="expression" dxfId="515" priority="980" stopIfTrue="1">
      <formula>Q211&lt;1</formula>
    </cfRule>
    <cfRule type="expression" dxfId="514" priority="981">
      <formula>Q211&gt;=1</formula>
    </cfRule>
  </conditionalFormatting>
  <conditionalFormatting sqref="N211:N240 N242:N251">
    <cfRule type="expression" dxfId="513" priority="976" stopIfTrue="1">
      <formula>AND(O211="",P211="",Q211="")</formula>
    </cfRule>
    <cfRule type="expression" dxfId="512" priority="977" stopIfTrue="1">
      <formula>AND(OR(O211&lt;&gt;"",P211&lt;&gt;"",Q211&lt;&gt;""),OR(N211&lt;1,N211=""))</formula>
    </cfRule>
    <cfRule type="expression" dxfId="511" priority="1022">
      <formula>AND(O211&lt;&gt;"",P211&lt;&gt;"",Q211&lt;&gt;"",N211&gt;=1)</formula>
    </cfRule>
  </conditionalFormatting>
  <conditionalFormatting sqref="T211:T214 T216:T242 T244 T246:T249">
    <cfRule type="expression" dxfId="510" priority="1019" stopIfTrue="1">
      <formula>AND(U211="", V211="", W211="")</formula>
    </cfRule>
    <cfRule type="expression" dxfId="509" priority="1020" stopIfTrue="1">
      <formula>AND(OR(U211&lt;&gt;"",V211&lt;&gt;"",W211&lt;&gt;""),OR(T211&lt;1,T211=""))</formula>
    </cfRule>
    <cfRule type="expression" dxfId="508" priority="1021">
      <formula>AND(U211&lt;&gt;"",V211&lt;&gt;"",W211&lt;&gt;"",T211&gt;=1)</formula>
    </cfRule>
  </conditionalFormatting>
  <conditionalFormatting sqref="L256:L272">
    <cfRule type="expression" dxfId="507" priority="972" stopIfTrue="1">
      <formula>L256=""</formula>
    </cfRule>
    <cfRule type="expression" dxfId="506" priority="973" stopIfTrue="1">
      <formula>L256&lt;=0</formula>
    </cfRule>
    <cfRule type="expression" dxfId="505" priority="974" stopIfTrue="1">
      <formula>L256&lt;1</formula>
    </cfRule>
    <cfRule type="expression" dxfId="504" priority="975">
      <formula>L256&gt;=1</formula>
    </cfRule>
  </conditionalFormatting>
  <conditionalFormatting sqref="O256:O272 S256:S272 W256:W272 Y256:Y272 AA256:AA272">
    <cfRule type="expression" dxfId="503" priority="968" stopIfTrue="1">
      <formula>O256=""</formula>
    </cfRule>
    <cfRule type="expression" dxfId="502" priority="969" stopIfTrue="1">
      <formula>O256&lt;=0</formula>
    </cfRule>
    <cfRule type="expression" dxfId="501" priority="970" stopIfTrue="1">
      <formula>O256&lt;1</formula>
    </cfRule>
    <cfRule type="expression" dxfId="500" priority="971">
      <formula>O256&gt;=1</formula>
    </cfRule>
  </conditionalFormatting>
  <conditionalFormatting sqref="O256:O272 S256:S272 W256:W272 Y256:Y272 AA256:AA272">
    <cfRule type="expression" dxfId="499" priority="964" stopIfTrue="1">
      <formula>O256=""</formula>
    </cfRule>
    <cfRule type="expression" dxfId="498" priority="965" stopIfTrue="1">
      <formula>O256&lt;=0</formula>
    </cfRule>
    <cfRule type="expression" dxfId="497" priority="966" stopIfTrue="1">
      <formula>O256&lt;1</formula>
    </cfRule>
    <cfRule type="expression" dxfId="496" priority="967">
      <formula>O256&gt;=1</formula>
    </cfRule>
  </conditionalFormatting>
  <conditionalFormatting sqref="R256:R272">
    <cfRule type="expression" dxfId="495" priority="957" stopIfTrue="1">
      <formula>S256=""</formula>
    </cfRule>
    <cfRule type="expression" dxfId="494" priority="958" stopIfTrue="1">
      <formula>AND(S256&lt;&gt;"",R256&lt;1)</formula>
    </cfRule>
    <cfRule type="expression" dxfId="493" priority="959">
      <formula>AND(S256&lt;&gt;"",R256&gt;=1)</formula>
    </cfRule>
  </conditionalFormatting>
  <conditionalFormatting sqref="X256:X272">
    <cfRule type="expression" dxfId="492" priority="954" stopIfTrue="1">
      <formula>Y256=""</formula>
    </cfRule>
    <cfRule type="expression" dxfId="491" priority="955" stopIfTrue="1">
      <formula>AND(Y256&lt;&gt;"",X256&lt;1)</formula>
    </cfRule>
    <cfRule type="expression" dxfId="490" priority="956">
      <formula>AND(Y256&lt;&gt;"",X256&gt;=1)</formula>
    </cfRule>
  </conditionalFormatting>
  <conditionalFormatting sqref="Z256:Z272">
    <cfRule type="expression" dxfId="489" priority="951" stopIfTrue="1">
      <formula>AA256=""</formula>
    </cfRule>
    <cfRule type="expression" dxfId="488" priority="952" stopIfTrue="1">
      <formula>AND(AA256&lt;&gt;"",Z256&lt;1)</formula>
    </cfRule>
    <cfRule type="expression" dxfId="487" priority="953">
      <formula>AND(AA256&lt;&gt;"",Z256&gt;=1)</formula>
    </cfRule>
  </conditionalFormatting>
  <conditionalFormatting sqref="U256:U272">
    <cfRule type="expression" dxfId="486" priority="947" stopIfTrue="1">
      <formula>U256=""</formula>
    </cfRule>
    <cfRule type="expression" dxfId="485" priority="948" stopIfTrue="1">
      <formula>U256&lt;=0</formula>
    </cfRule>
    <cfRule type="expression" dxfId="484" priority="949" stopIfTrue="1">
      <formula>U256&lt;1</formula>
    </cfRule>
    <cfRule type="expression" dxfId="483" priority="950">
      <formula>U256&gt;=1</formula>
    </cfRule>
  </conditionalFormatting>
  <conditionalFormatting sqref="U256:U272">
    <cfRule type="expression" dxfId="482" priority="943" stopIfTrue="1">
      <formula>U256=""</formula>
    </cfRule>
    <cfRule type="expression" dxfId="481" priority="944" stopIfTrue="1">
      <formula>U256&lt;=0</formula>
    </cfRule>
    <cfRule type="expression" dxfId="480" priority="945" stopIfTrue="1">
      <formula>U256&lt;1</formula>
    </cfRule>
    <cfRule type="expression" dxfId="479" priority="946">
      <formula>U256&gt;=1</formula>
    </cfRule>
  </conditionalFormatting>
  <conditionalFormatting sqref="V256:V272">
    <cfRule type="expression" dxfId="478" priority="939" stopIfTrue="1">
      <formula>V256=""</formula>
    </cfRule>
    <cfRule type="expression" dxfId="477" priority="940" stopIfTrue="1">
      <formula>V256&lt;=0</formula>
    </cfRule>
    <cfRule type="expression" dxfId="476" priority="941" stopIfTrue="1">
      <formula>V256&lt;1</formula>
    </cfRule>
    <cfRule type="expression" dxfId="475" priority="942">
      <formula>V256&gt;=1</formula>
    </cfRule>
  </conditionalFormatting>
  <conditionalFormatting sqref="V256:V272">
    <cfRule type="expression" dxfId="474" priority="935" stopIfTrue="1">
      <formula>V256=""</formula>
    </cfRule>
    <cfRule type="expression" dxfId="473" priority="936" stopIfTrue="1">
      <formula>V256&lt;=0</formula>
    </cfRule>
    <cfRule type="expression" dxfId="472" priority="937" stopIfTrue="1">
      <formula>V256&lt;1</formula>
    </cfRule>
    <cfRule type="expression" dxfId="471" priority="938">
      <formula>V256&gt;=1</formula>
    </cfRule>
  </conditionalFormatting>
  <conditionalFormatting sqref="P256:P272">
    <cfRule type="expression" dxfId="470" priority="931" stopIfTrue="1">
      <formula>P256=""</formula>
    </cfRule>
    <cfRule type="expression" dxfId="469" priority="932" stopIfTrue="1">
      <formula>P256&lt;=0</formula>
    </cfRule>
    <cfRule type="expression" dxfId="468" priority="933" stopIfTrue="1">
      <formula>P256&lt;1</formula>
    </cfRule>
    <cfRule type="expression" dxfId="467" priority="934">
      <formula>P256&gt;=1</formula>
    </cfRule>
  </conditionalFormatting>
  <conditionalFormatting sqref="P256:P272">
    <cfRule type="expression" dxfId="466" priority="927" stopIfTrue="1">
      <formula>P256=""</formula>
    </cfRule>
    <cfRule type="expression" dxfId="465" priority="928" stopIfTrue="1">
      <formula>P256&lt;=0</formula>
    </cfRule>
    <cfRule type="expression" dxfId="464" priority="929" stopIfTrue="1">
      <formula>P256&lt;1</formula>
    </cfRule>
    <cfRule type="expression" dxfId="463" priority="930">
      <formula>P256&gt;=1</formula>
    </cfRule>
  </conditionalFormatting>
  <conditionalFormatting sqref="Q256:Q272">
    <cfRule type="expression" dxfId="462" priority="923" stopIfTrue="1">
      <formula>Q256=""</formula>
    </cfRule>
    <cfRule type="expression" dxfId="461" priority="924" stopIfTrue="1">
      <formula>Q256&lt;=0</formula>
    </cfRule>
    <cfRule type="expression" dxfId="460" priority="925" stopIfTrue="1">
      <formula>Q256&lt;1</formula>
    </cfRule>
    <cfRule type="expression" dxfId="459" priority="926">
      <formula>Q256&gt;=1</formula>
    </cfRule>
  </conditionalFormatting>
  <conditionalFormatting sqref="Q256:Q272">
    <cfRule type="expression" dxfId="458" priority="919" stopIfTrue="1">
      <formula>Q256=""</formula>
    </cfRule>
    <cfRule type="expression" dxfId="457" priority="920" stopIfTrue="1">
      <formula>Q256&lt;=0</formula>
    </cfRule>
    <cfRule type="expression" dxfId="456" priority="921" stopIfTrue="1">
      <formula>Q256&lt;1</formula>
    </cfRule>
    <cfRule type="expression" dxfId="455" priority="922">
      <formula>Q256&gt;=1</formula>
    </cfRule>
  </conditionalFormatting>
  <conditionalFormatting sqref="N256:N272">
    <cfRule type="expression" dxfId="454" priority="917" stopIfTrue="1">
      <formula>AND(O256="",P256="",Q256="")</formula>
    </cfRule>
    <cfRule type="expression" dxfId="453" priority="918" stopIfTrue="1">
      <formula>AND(OR(O256&lt;&gt;"",P256&lt;&gt;"",Q256&lt;&gt;""),OR(N256&lt;1,N256=""))</formula>
    </cfRule>
    <cfRule type="expression" dxfId="452" priority="963">
      <formula>AND(O256&lt;&gt;"",P256&lt;&gt;"",Q256&lt;&gt;"",N256&gt;=1)</formula>
    </cfRule>
  </conditionalFormatting>
  <conditionalFormatting sqref="T256:T258 T262:T263 T267:T268">
    <cfRule type="expression" dxfId="451" priority="960" stopIfTrue="1">
      <formula>AND(U256="", V256="", W256="")</formula>
    </cfRule>
    <cfRule type="expression" dxfId="450" priority="961" stopIfTrue="1">
      <formula>AND(OR(U256&lt;&gt;"",V256&lt;&gt;"",W256&lt;&gt;""),OR(T256&lt;1,T256=""))</formula>
    </cfRule>
    <cfRule type="expression" dxfId="449" priority="962">
      <formula>AND(U256&lt;&gt;"",V256&lt;&gt;"",W256&lt;&gt;"",T256&gt;=1)</formula>
    </cfRule>
  </conditionalFormatting>
  <conditionalFormatting sqref="T289">
    <cfRule type="expression" dxfId="448" priority="901" stopIfTrue="1">
      <formula>AND(U289="", V289="", W289="")</formula>
    </cfRule>
    <cfRule type="expression" dxfId="447" priority="902" stopIfTrue="1">
      <formula>AND(OR(U289&lt;&gt;"",V289&lt;&gt;"",W289&lt;&gt;""),OR(T289&lt;1,T289=""))</formula>
    </cfRule>
    <cfRule type="expression" dxfId="446" priority="903">
      <formula>AND(U289&lt;&gt;"",V289&lt;&gt;"",W289&lt;&gt;"",T289&gt;=1)</formula>
    </cfRule>
  </conditionalFormatting>
  <conditionalFormatting sqref="L292:L304">
    <cfRule type="expression" dxfId="445" priority="854" stopIfTrue="1">
      <formula>L292=""</formula>
    </cfRule>
    <cfRule type="expression" dxfId="444" priority="855" stopIfTrue="1">
      <formula>L292&lt;=0</formula>
    </cfRule>
    <cfRule type="expression" dxfId="443" priority="856" stopIfTrue="1">
      <formula>L292&lt;1</formula>
    </cfRule>
    <cfRule type="expression" dxfId="442" priority="857">
      <formula>L292&gt;=1</formula>
    </cfRule>
  </conditionalFormatting>
  <conditionalFormatting sqref="O292:O304 S292:S304 W292:W304 Y292:Y304 AA292:AA304 O299:P301">
    <cfRule type="expression" dxfId="441" priority="850" stopIfTrue="1">
      <formula>O292=""</formula>
    </cfRule>
    <cfRule type="expression" dxfId="440" priority="851" stopIfTrue="1">
      <formula>O292&lt;=0</formula>
    </cfRule>
    <cfRule type="expression" dxfId="439" priority="852" stopIfTrue="1">
      <formula>O292&lt;1</formula>
    </cfRule>
    <cfRule type="expression" dxfId="438" priority="853">
      <formula>O292&gt;=1</formula>
    </cfRule>
  </conditionalFormatting>
  <conditionalFormatting sqref="O292:O304 S292:S304 W292:W304 Y292:Y304 AA292:AA304 O299:P301">
    <cfRule type="expression" dxfId="437" priority="846" stopIfTrue="1">
      <formula>O292=""</formula>
    </cfRule>
    <cfRule type="expression" dxfId="436" priority="847" stopIfTrue="1">
      <formula>O292&lt;=0</formula>
    </cfRule>
    <cfRule type="expression" dxfId="435" priority="848" stopIfTrue="1">
      <formula>O292&lt;1</formula>
    </cfRule>
    <cfRule type="expression" dxfId="434" priority="849">
      <formula>O292&gt;=1</formula>
    </cfRule>
  </conditionalFormatting>
  <conditionalFormatting sqref="R292:R304">
    <cfRule type="expression" dxfId="433" priority="839" stopIfTrue="1">
      <formula>S292=""</formula>
    </cfRule>
    <cfRule type="expression" dxfId="432" priority="840" stopIfTrue="1">
      <formula>AND(S292&lt;&gt;"",R292&lt;1)</formula>
    </cfRule>
    <cfRule type="expression" dxfId="431" priority="841">
      <formula>AND(S292&lt;&gt;"",R292&gt;=1)</formula>
    </cfRule>
  </conditionalFormatting>
  <conditionalFormatting sqref="X292:X304">
    <cfRule type="expression" dxfId="430" priority="836" stopIfTrue="1">
      <formula>Y292=""</formula>
    </cfRule>
    <cfRule type="expression" dxfId="429" priority="837" stopIfTrue="1">
      <formula>AND(Y292&lt;&gt;"",X292&lt;1)</formula>
    </cfRule>
    <cfRule type="expression" dxfId="428" priority="838">
      <formula>AND(Y292&lt;&gt;"",X292&gt;=1)</formula>
    </cfRule>
  </conditionalFormatting>
  <conditionalFormatting sqref="Z292:Z304">
    <cfRule type="expression" dxfId="427" priority="833" stopIfTrue="1">
      <formula>AA292=""</formula>
    </cfRule>
    <cfRule type="expression" dxfId="426" priority="834" stopIfTrue="1">
      <formula>AND(AA292&lt;&gt;"",Z292&lt;1)</formula>
    </cfRule>
    <cfRule type="expression" dxfId="425" priority="835">
      <formula>AND(AA292&lt;&gt;"",Z292&gt;=1)</formula>
    </cfRule>
  </conditionalFormatting>
  <conditionalFormatting sqref="U292:U294 U298:U304">
    <cfRule type="expression" dxfId="424" priority="829" stopIfTrue="1">
      <formula>U292=""</formula>
    </cfRule>
    <cfRule type="expression" dxfId="423" priority="830" stopIfTrue="1">
      <formula>U292&lt;=0</formula>
    </cfRule>
    <cfRule type="expression" dxfId="422" priority="831" stopIfTrue="1">
      <formula>U292&lt;1</formula>
    </cfRule>
    <cfRule type="expression" dxfId="421" priority="832">
      <formula>U292&gt;=1</formula>
    </cfRule>
  </conditionalFormatting>
  <conditionalFormatting sqref="U292:U294 U298:U304">
    <cfRule type="expression" dxfId="420" priority="825" stopIfTrue="1">
      <formula>U292=""</formula>
    </cfRule>
    <cfRule type="expression" dxfId="419" priority="826" stopIfTrue="1">
      <formula>U292&lt;=0</formula>
    </cfRule>
    <cfRule type="expression" dxfId="418" priority="827" stopIfTrue="1">
      <formula>U292&lt;1</formula>
    </cfRule>
    <cfRule type="expression" dxfId="417" priority="828">
      <formula>U292&gt;=1</formula>
    </cfRule>
  </conditionalFormatting>
  <conditionalFormatting sqref="V292:V294 V298:V304">
    <cfRule type="expression" dxfId="416" priority="821" stopIfTrue="1">
      <formula>V292=""</formula>
    </cfRule>
    <cfRule type="expression" dxfId="415" priority="822" stopIfTrue="1">
      <formula>V292&lt;=0</formula>
    </cfRule>
    <cfRule type="expression" dxfId="414" priority="823" stopIfTrue="1">
      <formula>V292&lt;1</formula>
    </cfRule>
    <cfRule type="expression" dxfId="413" priority="824">
      <formula>V292&gt;=1</formula>
    </cfRule>
  </conditionalFormatting>
  <conditionalFormatting sqref="V292:V294 V298:V304">
    <cfRule type="expression" dxfId="412" priority="817" stopIfTrue="1">
      <formula>V292=""</formula>
    </cfRule>
    <cfRule type="expression" dxfId="411" priority="818" stopIfTrue="1">
      <formula>V292&lt;=0</formula>
    </cfRule>
    <cfRule type="expression" dxfId="410" priority="819" stopIfTrue="1">
      <formula>V292&lt;1</formula>
    </cfRule>
    <cfRule type="expression" dxfId="409" priority="820">
      <formula>V292&gt;=1</formula>
    </cfRule>
  </conditionalFormatting>
  <conditionalFormatting sqref="P292:P304">
    <cfRule type="expression" dxfId="408" priority="813" stopIfTrue="1">
      <formula>P292=""</formula>
    </cfRule>
    <cfRule type="expression" dxfId="407" priority="814" stopIfTrue="1">
      <formula>P292&lt;=0</formula>
    </cfRule>
    <cfRule type="expression" dxfId="406" priority="815" stopIfTrue="1">
      <formula>P292&lt;1</formula>
    </cfRule>
    <cfRule type="expression" dxfId="405" priority="816">
      <formula>P292&gt;=1</formula>
    </cfRule>
  </conditionalFormatting>
  <conditionalFormatting sqref="P292:P304">
    <cfRule type="expression" dxfId="404" priority="809" stopIfTrue="1">
      <formula>P292=""</formula>
    </cfRule>
    <cfRule type="expression" dxfId="403" priority="810" stopIfTrue="1">
      <formula>P292&lt;=0</formula>
    </cfRule>
    <cfRule type="expression" dxfId="402" priority="811" stopIfTrue="1">
      <formula>P292&lt;1</formula>
    </cfRule>
    <cfRule type="expression" dxfId="401" priority="812">
      <formula>P292&gt;=1</formula>
    </cfRule>
  </conditionalFormatting>
  <conditionalFormatting sqref="Q292:Q298 Q302:Q304">
    <cfRule type="expression" dxfId="400" priority="805" stopIfTrue="1">
      <formula>Q292=""</formula>
    </cfRule>
    <cfRule type="expression" dxfId="399" priority="806" stopIfTrue="1">
      <formula>Q292&lt;=0</formula>
    </cfRule>
    <cfRule type="expression" dxfId="398" priority="807" stopIfTrue="1">
      <formula>Q292&lt;1</formula>
    </cfRule>
    <cfRule type="expression" dxfId="397" priority="808">
      <formula>Q292&gt;=1</formula>
    </cfRule>
  </conditionalFormatting>
  <conditionalFormatting sqref="Q292:Q298 Q302:Q304">
    <cfRule type="expression" dxfId="396" priority="801" stopIfTrue="1">
      <formula>Q292=""</formula>
    </cfRule>
    <cfRule type="expression" dxfId="395" priority="802" stopIfTrue="1">
      <formula>Q292&lt;=0</formula>
    </cfRule>
    <cfRule type="expression" dxfId="394" priority="803" stopIfTrue="1">
      <formula>Q292&lt;1</formula>
    </cfRule>
    <cfRule type="expression" dxfId="393" priority="804">
      <formula>Q292&gt;=1</formula>
    </cfRule>
  </conditionalFormatting>
  <conditionalFormatting sqref="N292:N300 N302:N304">
    <cfRule type="expression" dxfId="392" priority="799" stopIfTrue="1">
      <formula>AND(O292="",P292="",Q292="")</formula>
    </cfRule>
    <cfRule type="expression" dxfId="391" priority="800" stopIfTrue="1">
      <formula>AND(OR(O292&lt;&gt;"",P292&lt;&gt;"",Q292&lt;&gt;""),OR(N292&lt;1,N292=""))</formula>
    </cfRule>
    <cfRule type="expression" dxfId="390" priority="845">
      <formula>AND(O292&lt;&gt;"",P292&lt;&gt;"",Q292&lt;&gt;"",N292&gt;=1)</formula>
    </cfRule>
  </conditionalFormatting>
  <conditionalFormatting sqref="T292:T293 T302">
    <cfRule type="expression" dxfId="389" priority="842" stopIfTrue="1">
      <formula>AND(U292="", V292="", W292="")</formula>
    </cfRule>
    <cfRule type="expression" dxfId="388" priority="843" stopIfTrue="1">
      <formula>AND(OR(U292&lt;&gt;"",V292&lt;&gt;"",W292&lt;&gt;""),OR(T292&lt;1,T292=""))</formula>
    </cfRule>
    <cfRule type="expression" dxfId="387" priority="844">
      <formula>AND(U292&lt;&gt;"",V292&lt;&gt;"",W292&lt;&gt;"",T292&gt;=1)</formula>
    </cfRule>
  </conditionalFormatting>
  <conditionalFormatting sqref="N154 N146:N147 N134 N58 N82 N44:N45 N163 N53 N62:N63 N68:N80 N106:N108 N156">
    <cfRule type="expression" dxfId="386" priority="704" stopIfTrue="1">
      <formula>AND(O44="",P44="",Q44="")</formula>
    </cfRule>
    <cfRule type="expression" dxfId="385" priority="705" stopIfTrue="1">
      <formula>AND(OR(O44&lt;&gt;"",P44&lt;&gt;"",Q44&lt;&gt;""),OR(N44&lt;1,N44=""))</formula>
    </cfRule>
    <cfRule type="expression" dxfId="384" priority="706">
      <formula>AND(O44&lt;&gt;"",P44&lt;&gt;"",Q44&lt;&gt;"",N44&gt;=1)</formula>
    </cfRule>
  </conditionalFormatting>
  <conditionalFormatting sqref="T303:T304 T294 T269 T298:T301">
    <cfRule type="expression" dxfId="383" priority="701" stopIfTrue="1">
      <formula>AND(U269="", V269="", W269="")</formula>
    </cfRule>
    <cfRule type="expression" dxfId="382" priority="702" stopIfTrue="1">
      <formula>AND(OR(U269&lt;&gt;"",V269&lt;&gt;"",W269&lt;&gt;""),OR(T269&lt;1,T269=""))</formula>
    </cfRule>
    <cfRule type="expression" dxfId="381" priority="703">
      <formula>AND(U269&lt;&gt;"",V269&lt;&gt;"",W269&lt;&gt;"",T269&gt;=1)</formula>
    </cfRule>
  </conditionalFormatting>
  <conditionalFormatting sqref="L195 O195:Q195 S195 U195:W195 Y195 AA195">
    <cfRule type="expression" dxfId="380" priority="697" stopIfTrue="1">
      <formula>L195=""</formula>
    </cfRule>
    <cfRule type="expression" dxfId="379" priority="698" stopIfTrue="1">
      <formula>L195&lt;=0</formula>
    </cfRule>
    <cfRule type="expression" dxfId="378" priority="699" stopIfTrue="1">
      <formula>L195&lt;1</formula>
    </cfRule>
    <cfRule type="expression" dxfId="377" priority="700">
      <formula>L195&gt;=1</formula>
    </cfRule>
  </conditionalFormatting>
  <conditionalFormatting sqref="R195 X195 Z195">
    <cfRule type="expression" dxfId="376" priority="694" stopIfTrue="1">
      <formula>S195=""</formula>
    </cfRule>
    <cfRule type="expression" dxfId="375" priority="694" stopIfTrue="1">
      <formula>AND(S195&lt;&gt;"",R195&lt;1)</formula>
    </cfRule>
    <cfRule type="expression" dxfId="374" priority="694">
      <formula>AND(S195&lt;&gt;"",R195&gt;=1)</formula>
    </cfRule>
  </conditionalFormatting>
  <conditionalFormatting sqref="N195">
    <cfRule type="expression" dxfId="373" priority="691" stopIfTrue="1">
      <formula>AND(O195="",P195="",Q195="")</formula>
    </cfRule>
    <cfRule type="expression" dxfId="372" priority="691" stopIfTrue="1">
      <formula>AND(OR(O195&lt;&gt;"",P195&lt;&gt;"",Q195&lt;&gt;""),OR(N195&lt;1,N195=""))</formula>
    </cfRule>
    <cfRule type="expression" dxfId="371" priority="696">
      <formula>AND(O195&lt;&gt;"",P195&lt;&gt;"",Q195&lt;&gt;"",N195&gt;=1)</formula>
    </cfRule>
  </conditionalFormatting>
  <conditionalFormatting sqref="T195">
    <cfRule type="expression" dxfId="370" priority="693" stopIfTrue="1">
      <formula>AND(U195="", V195="", W195="")</formula>
    </cfRule>
    <cfRule type="expression" dxfId="369" priority="695">
      <formula>AND(U195&lt;&gt;"",V195&lt;&gt;"",W195&lt;&gt;"",T195&gt;=1)</formula>
    </cfRule>
    <cfRule type="expression" dxfId="368" priority="1679" stopIfTrue="1">
      <formula>AND(OR(U195&lt;&gt;"",V195&lt;&gt;"",W195&lt;&gt;""),OR(T195&lt;1,T195=""))</formula>
    </cfRule>
  </conditionalFormatting>
  <conditionalFormatting sqref="AA198 Y198 W198 S198 Q198 L198">
    <cfRule type="expression" dxfId="367" priority="684" stopIfTrue="1">
      <formula>L198=""</formula>
    </cfRule>
    <cfRule type="expression" dxfId="366" priority="685" stopIfTrue="1">
      <formula>L198&lt;=0</formula>
    </cfRule>
    <cfRule type="expression" dxfId="365" priority="686" stopIfTrue="1">
      <formula>L198&lt;1</formula>
    </cfRule>
    <cfRule type="expression" dxfId="364" priority="687">
      <formula>L198&gt;=1</formula>
    </cfRule>
  </conditionalFormatting>
  <conditionalFormatting sqref="Z198 X198 R198">
    <cfRule type="expression" dxfId="363" priority="681" stopIfTrue="1">
      <formula>S198=""</formula>
    </cfRule>
    <cfRule type="expression" dxfId="362" priority="681" stopIfTrue="1">
      <formula>AND(S198&lt;&gt;"",R198&lt;1)</formula>
    </cfRule>
    <cfRule type="expression" dxfId="361" priority="681">
      <formula>AND(S198&lt;&gt;"",R198&gt;=1)</formula>
    </cfRule>
  </conditionalFormatting>
  <conditionalFormatting sqref="T187">
    <cfRule type="expression" dxfId="360" priority="541" stopIfTrue="1">
      <formula>AND(U187="", V187="", W187="")</formula>
    </cfRule>
    <cfRule type="expression" dxfId="359" priority="542" stopIfTrue="1">
      <formula>AND(OR(U187&lt;&gt;"",V187&lt;&gt;"",W187&lt;&gt;""),OR(T187&lt;1,T187=""))</formula>
    </cfRule>
    <cfRule type="expression" dxfId="358" priority="543">
      <formula>AND(U187&lt;&gt;"",V187&lt;&gt;"",W187&lt;&gt;"",T187&gt;=1)</formula>
    </cfRule>
  </conditionalFormatting>
  <conditionalFormatting sqref="U198:V198">
    <cfRule type="expression" dxfId="357" priority="671" stopIfTrue="1">
      <formula>U198=""</formula>
    </cfRule>
    <cfRule type="expression" dxfId="356" priority="672" stopIfTrue="1">
      <formula>U198&lt;=0</formula>
    </cfRule>
    <cfRule type="expression" dxfId="355" priority="673" stopIfTrue="1">
      <formula>U198&lt;1</formula>
    </cfRule>
    <cfRule type="expression" dxfId="354" priority="674">
      <formula>U198&gt;=1</formula>
    </cfRule>
  </conditionalFormatting>
  <conditionalFormatting sqref="T198">
    <cfRule type="expression" dxfId="353" priority="668" stopIfTrue="1">
      <formula>AND(U198="", V198="", W198="")</formula>
    </cfRule>
    <cfRule type="expression" dxfId="352" priority="669" stopIfTrue="1">
      <formula>AND(OR(U198&lt;&gt;"",V198&lt;&gt;"",W198&lt;&gt;""),OR(T198&lt;1,T198=""))</formula>
    </cfRule>
    <cfRule type="expression" dxfId="351" priority="670">
      <formula>AND(U198&lt;&gt;"",V198&lt;&gt;"",W198&lt;&gt;"",T198&gt;=1)</formula>
    </cfRule>
  </conditionalFormatting>
  <conditionalFormatting sqref="O198:P198">
    <cfRule type="expression" dxfId="350" priority="663" stopIfTrue="1">
      <formula>O198=""</formula>
    </cfRule>
    <cfRule type="expression" dxfId="349" priority="664" stopIfTrue="1">
      <formula>O198&lt;=0</formula>
    </cfRule>
    <cfRule type="expression" dxfId="348" priority="665" stopIfTrue="1">
      <formula>O198&lt;1</formula>
    </cfRule>
    <cfRule type="expression" dxfId="347" priority="666">
      <formula>O198&gt;=1</formula>
    </cfRule>
  </conditionalFormatting>
  <conditionalFormatting sqref="N198">
    <cfRule type="expression" dxfId="346" priority="456" stopIfTrue="1">
      <formula>AND(OR(O198&lt;&gt;"",P198&lt;&gt;"",Q198&lt;&gt;""),OR(N198&lt;1,N198=""))</formula>
    </cfRule>
    <cfRule type="expression" dxfId="345" priority="661" stopIfTrue="1">
      <formula>AND(O198="",P198="",Q198="")</formula>
    </cfRule>
    <cfRule type="expression" dxfId="344" priority="662">
      <formula>AND(O198&lt;&gt;"",P198&lt;&gt;"",Q198&lt;&gt;"",N198&gt;=1)</formula>
    </cfRule>
  </conditionalFormatting>
  <conditionalFormatting sqref="AA192 Y192 U192:W192 S192 O192:Q192 L192">
    <cfRule type="expression" dxfId="343" priority="558" stopIfTrue="1">
      <formula>L192=""</formula>
    </cfRule>
    <cfRule type="expression" dxfId="342" priority="559" stopIfTrue="1">
      <formula>L192&lt;=0</formula>
    </cfRule>
    <cfRule type="expression" dxfId="341" priority="560" stopIfTrue="1">
      <formula>L192&lt;1</formula>
    </cfRule>
    <cfRule type="expression" dxfId="340" priority="561">
      <formula>L192&gt;=1</formula>
    </cfRule>
  </conditionalFormatting>
  <conditionalFormatting sqref="Z192 X192 R192">
    <cfRule type="expression" dxfId="339" priority="551" stopIfTrue="1">
      <formula>S192=""</formula>
    </cfRule>
    <cfRule type="expression" dxfId="338" priority="552" stopIfTrue="1">
      <formula>AND(S192&lt;&gt;"",R192&lt;1)</formula>
    </cfRule>
    <cfRule type="expression" dxfId="337" priority="553">
      <formula>AND(S192&lt;&gt;"",R192&gt;=1)</formula>
    </cfRule>
  </conditionalFormatting>
  <conditionalFormatting sqref="T192">
    <cfRule type="expression" dxfId="336" priority="554" stopIfTrue="1">
      <formula>AND(U192="", V192="", W192="")</formula>
    </cfRule>
    <cfRule type="expression" dxfId="335" priority="555" stopIfTrue="1">
      <formula>AND(OR(U192&lt;&gt;"",V192&lt;&gt;"",W192&lt;&gt;""),OR(T192&lt;1,T192=""))</formula>
    </cfRule>
    <cfRule type="expression" dxfId="334" priority="556">
      <formula>AND(U192&lt;&gt;"",V192&lt;&gt;"",W192&lt;&gt;"",T192&gt;=1)</formula>
    </cfRule>
  </conditionalFormatting>
  <conditionalFormatting sqref="AA187 Y187 U187:W187 S187 O187:Q187 L187">
    <cfRule type="expression" dxfId="333" priority="545" stopIfTrue="1">
      <formula>L187=""</formula>
    </cfRule>
    <cfRule type="expression" dxfId="332" priority="546" stopIfTrue="1">
      <formula>L187&lt;=0</formula>
    </cfRule>
    <cfRule type="expression" dxfId="331" priority="547" stopIfTrue="1">
      <formula>L187&lt;1</formula>
    </cfRule>
    <cfRule type="expression" dxfId="330" priority="548">
      <formula>L187&gt;=1</formula>
    </cfRule>
  </conditionalFormatting>
  <conditionalFormatting sqref="Z187 X187 R187">
    <cfRule type="expression" dxfId="329" priority="538" stopIfTrue="1">
      <formula>S187=""</formula>
    </cfRule>
    <cfRule type="expression" dxfId="328" priority="539" stopIfTrue="1">
      <formula>AND(S187&lt;&gt;"",R187&lt;1)</formula>
    </cfRule>
    <cfRule type="expression" dxfId="327" priority="540">
      <formula>AND(S187&lt;&gt;"",R187&gt;=1)</formula>
    </cfRule>
  </conditionalFormatting>
  <conditionalFormatting sqref="L277 O277:P277 S277 U277:W277 Y277 AA277">
    <cfRule type="expression" dxfId="326" priority="506" stopIfTrue="1">
      <formula>L277=""</formula>
    </cfRule>
    <cfRule type="expression" dxfId="325" priority="507" stopIfTrue="1">
      <formula>L277&lt;=0</formula>
    </cfRule>
    <cfRule type="expression" dxfId="324" priority="508" stopIfTrue="1">
      <formula>L277&lt;1</formula>
    </cfRule>
    <cfRule type="expression" dxfId="323" priority="509">
      <formula>L277&gt;=1</formula>
    </cfRule>
  </conditionalFormatting>
  <conditionalFormatting sqref="R277 X277 Z277">
    <cfRule type="expression" dxfId="322" priority="499" stopIfTrue="1">
      <formula>S277=""</formula>
    </cfRule>
    <cfRule type="expression" dxfId="321" priority="500" stopIfTrue="1">
      <formula>AND(S277&lt;&gt;"",R277&lt;1)</formula>
    </cfRule>
    <cfRule type="expression" dxfId="320" priority="501">
      <formula>AND(S277&lt;&gt;"",R277&gt;=1)</formula>
    </cfRule>
  </conditionalFormatting>
  <conditionalFormatting sqref="T277">
    <cfRule type="expression" dxfId="319" priority="502" stopIfTrue="1">
      <formula>AND(U277="", V277="", W277="")</formula>
    </cfRule>
    <cfRule type="expression" dxfId="318" priority="503" stopIfTrue="1">
      <formula>AND(OR(U277&lt;&gt;"",V277&lt;&gt;"",W277&lt;&gt;""),OR(T277&lt;1,T277=""))</formula>
    </cfRule>
    <cfRule type="expression" dxfId="317" priority="504">
      <formula>AND(U277&lt;&gt;"",V277&lt;&gt;"",W277&lt;&gt;"",T277&gt;=1)</formula>
    </cfRule>
  </conditionalFormatting>
  <conditionalFormatting sqref="L280 O280:P280 S280 U280:W280 Y280 AA280">
    <cfRule type="expression" dxfId="316" priority="493" stopIfTrue="1">
      <formula>L280=""</formula>
    </cfRule>
    <cfRule type="expression" dxfId="315" priority="494" stopIfTrue="1">
      <formula>L280&lt;=0</formula>
    </cfRule>
    <cfRule type="expression" dxfId="314" priority="495" stopIfTrue="1">
      <formula>L280&lt;1</formula>
    </cfRule>
    <cfRule type="expression" dxfId="313" priority="496">
      <formula>L280&gt;=1</formula>
    </cfRule>
  </conditionalFormatting>
  <conditionalFormatting sqref="R280 X280 Z280">
    <cfRule type="expression" dxfId="312" priority="490" stopIfTrue="1">
      <formula>S280=""</formula>
    </cfRule>
    <cfRule type="expression" dxfId="311" priority="490" stopIfTrue="1">
      <formula>AND(S280&lt;&gt;"",R280&lt;1)</formula>
    </cfRule>
    <cfRule type="expression" dxfId="310" priority="490">
      <formula>AND(S280&lt;&gt;"",R280&gt;=1)</formula>
    </cfRule>
  </conditionalFormatting>
  <conditionalFormatting sqref="T280">
    <cfRule type="expression" dxfId="309" priority="489" stopIfTrue="1">
      <formula>AND(U280="", V280="", W280="")</formula>
    </cfRule>
    <cfRule type="expression" dxfId="308" priority="491">
      <formula>AND(U280&lt;&gt;"",V280&lt;&gt;"",W280&lt;&gt;"",T280&gt;=1)</formula>
    </cfRule>
    <cfRule type="expression" dxfId="307" priority="1681" stopIfTrue="1">
      <formula>AND(OR(U280&lt;&gt;"",V280&lt;&gt;"",W280&lt;&gt;""),OR(T280&lt;1,T280=""))</formula>
    </cfRule>
  </conditionalFormatting>
  <conditionalFormatting sqref="L283 O283:P283 S283 U283:W283 Y283 AA283">
    <cfRule type="expression" dxfId="306" priority="467" stopIfTrue="1">
      <formula>L283=""</formula>
    </cfRule>
    <cfRule type="expression" dxfId="305" priority="468" stopIfTrue="1">
      <formula>L283&lt;=0</formula>
    </cfRule>
    <cfRule type="expression" dxfId="304" priority="469" stopIfTrue="1">
      <formula>L283&lt;1</formula>
    </cfRule>
    <cfRule type="expression" dxfId="303" priority="470">
      <formula>L283&gt;=1</formula>
    </cfRule>
  </conditionalFormatting>
  <conditionalFormatting sqref="R283 X283 Z283">
    <cfRule type="expression" dxfId="302" priority="460" stopIfTrue="1">
      <formula>S283=""</formula>
    </cfRule>
    <cfRule type="expression" dxfId="301" priority="461" stopIfTrue="1">
      <formula>AND(S283&lt;&gt;"",R283&lt;1)</formula>
    </cfRule>
    <cfRule type="expression" dxfId="300" priority="462">
      <formula>AND(S283&lt;&gt;"",R283&gt;=1)</formula>
    </cfRule>
  </conditionalFormatting>
  <conditionalFormatting sqref="T283">
    <cfRule type="expression" dxfId="299" priority="463" stopIfTrue="1">
      <formula>AND(U283="", V283="", W283="")</formula>
    </cfRule>
    <cfRule type="expression" dxfId="298" priority="464" stopIfTrue="1">
      <formula>AND(OR(U283&lt;&gt;"",V283&lt;&gt;"",W283&lt;&gt;""),OR(T283&lt;1,T283=""))</formula>
    </cfRule>
    <cfRule type="expression" dxfId="297" priority="465">
      <formula>AND(U283&lt;&gt;"",V283&lt;&gt;"",W283&lt;&gt;"",T283&gt;=1)</formula>
    </cfRule>
  </conditionalFormatting>
  <conditionalFormatting sqref="T252">
    <cfRule type="expression" dxfId="296" priority="278" stopIfTrue="1">
      <formula>AND(U252="", V252="", W252="")</formula>
    </cfRule>
    <cfRule type="expression" dxfId="295" priority="279" stopIfTrue="1">
      <formula>AND(OR(U252&lt;&gt;"",V252&lt;&gt;"",W252&lt;&gt;""),OR(T252&lt;1,T252=""))</formula>
    </cfRule>
    <cfRule type="expression" dxfId="294" priority="280">
      <formula>AND(U252&lt;&gt;"",V252&lt;&gt;"",W252&lt;&gt;"",T252&gt;=1)</formula>
    </cfRule>
  </conditionalFormatting>
  <conditionalFormatting sqref="L253">
    <cfRule type="expression" dxfId="293" priority="392" stopIfTrue="1">
      <formula>L253=""</formula>
    </cfRule>
    <cfRule type="expression" dxfId="292" priority="393" stopIfTrue="1">
      <formula>L253&lt;=0</formula>
    </cfRule>
    <cfRule type="expression" dxfId="291" priority="394" stopIfTrue="1">
      <formula>L253&lt;1</formula>
    </cfRule>
    <cfRule type="expression" dxfId="290" priority="395">
      <formula>L253&gt;=1</formula>
    </cfRule>
  </conditionalFormatting>
  <conditionalFormatting sqref="O253:O254 S253:S254 W253:W254 Y253:Y254 AA253:AA254">
    <cfRule type="expression" dxfId="289" priority="388" stopIfTrue="1">
      <formula>O253=""</formula>
    </cfRule>
    <cfRule type="expression" dxfId="288" priority="389" stopIfTrue="1">
      <formula>O253&lt;=0</formula>
    </cfRule>
    <cfRule type="expression" dxfId="287" priority="390" stopIfTrue="1">
      <formula>O253&lt;1</formula>
    </cfRule>
    <cfRule type="expression" dxfId="286" priority="391">
      <formula>O253&gt;=1</formula>
    </cfRule>
  </conditionalFormatting>
  <conditionalFormatting sqref="O253:O254 S253:S254 W253:W254 Y253:Y254 AA253:AA254">
    <cfRule type="expression" dxfId="285" priority="384" stopIfTrue="1">
      <formula>O253=""</formula>
    </cfRule>
    <cfRule type="expression" dxfId="284" priority="385" stopIfTrue="1">
      <formula>O253&lt;=0</formula>
    </cfRule>
    <cfRule type="expression" dxfId="283" priority="386" stopIfTrue="1">
      <formula>O253&lt;1</formula>
    </cfRule>
    <cfRule type="expression" dxfId="282" priority="387">
      <formula>O253&gt;=1</formula>
    </cfRule>
  </conditionalFormatting>
  <conditionalFormatting sqref="U253:U254">
    <cfRule type="expression" dxfId="281" priority="370" stopIfTrue="1">
      <formula>U253=""</formula>
    </cfRule>
    <cfRule type="expression" dxfId="280" priority="371" stopIfTrue="1">
      <formula>U253&lt;=0</formula>
    </cfRule>
    <cfRule type="expression" dxfId="279" priority="372" stopIfTrue="1">
      <formula>U253&lt;1</formula>
    </cfRule>
    <cfRule type="expression" dxfId="278" priority="373">
      <formula>U253&gt;=1</formula>
    </cfRule>
  </conditionalFormatting>
  <conditionalFormatting sqref="U253:U254">
    <cfRule type="expression" dxfId="277" priority="366" stopIfTrue="1">
      <formula>U253=""</formula>
    </cfRule>
    <cfRule type="expression" dxfId="276" priority="367" stopIfTrue="1">
      <formula>U253&lt;=0</formula>
    </cfRule>
    <cfRule type="expression" dxfId="275" priority="368" stopIfTrue="1">
      <formula>U253&lt;1</formula>
    </cfRule>
    <cfRule type="expression" dxfId="274" priority="369">
      <formula>U253&gt;=1</formula>
    </cfRule>
  </conditionalFormatting>
  <conditionalFormatting sqref="V253:V254">
    <cfRule type="expression" dxfId="273" priority="362" stopIfTrue="1">
      <formula>V253=""</formula>
    </cfRule>
    <cfRule type="expression" dxfId="272" priority="363" stopIfTrue="1">
      <formula>V253&lt;=0</formula>
    </cfRule>
    <cfRule type="expression" dxfId="271" priority="364" stopIfTrue="1">
      <formula>V253&lt;1</formula>
    </cfRule>
    <cfRule type="expression" dxfId="270" priority="365">
      <formula>V253&gt;=1</formula>
    </cfRule>
  </conditionalFormatting>
  <conditionalFormatting sqref="V253:V254">
    <cfRule type="expression" dxfId="269" priority="358" stopIfTrue="1">
      <formula>V253=""</formula>
    </cfRule>
    <cfRule type="expression" dxfId="268" priority="359" stopIfTrue="1">
      <formula>V253&lt;=0</formula>
    </cfRule>
    <cfRule type="expression" dxfId="267" priority="360" stopIfTrue="1">
      <formula>V253&lt;1</formula>
    </cfRule>
    <cfRule type="expression" dxfId="266" priority="361">
      <formula>V253&gt;=1</formula>
    </cfRule>
  </conditionalFormatting>
  <conditionalFormatting sqref="P253:P254">
    <cfRule type="expression" dxfId="265" priority="354" stopIfTrue="1">
      <formula>P253=""</formula>
    </cfRule>
    <cfRule type="expression" dxfId="264" priority="355" stopIfTrue="1">
      <formula>P253&lt;=0</formula>
    </cfRule>
    <cfRule type="expression" dxfId="263" priority="356" stopIfTrue="1">
      <formula>P253&lt;1</formula>
    </cfRule>
    <cfRule type="expression" dxfId="262" priority="357">
      <formula>P253&gt;=1</formula>
    </cfRule>
  </conditionalFormatting>
  <conditionalFormatting sqref="P253:P254">
    <cfRule type="expression" dxfId="261" priority="350" stopIfTrue="1">
      <formula>P253=""</formula>
    </cfRule>
    <cfRule type="expression" dxfId="260" priority="351" stopIfTrue="1">
      <formula>P253&lt;=0</formula>
    </cfRule>
    <cfRule type="expression" dxfId="259" priority="352" stopIfTrue="1">
      <formula>P253&lt;1</formula>
    </cfRule>
    <cfRule type="expression" dxfId="258" priority="353">
      <formula>P253&gt;=1</formula>
    </cfRule>
  </conditionalFormatting>
  <conditionalFormatting sqref="Q253">
    <cfRule type="expression" dxfId="257" priority="346" stopIfTrue="1">
      <formula>Q253=""</formula>
    </cfRule>
    <cfRule type="expression" dxfId="256" priority="347" stopIfTrue="1">
      <formula>Q253&lt;=0</formula>
    </cfRule>
    <cfRule type="expression" dxfId="255" priority="348" stopIfTrue="1">
      <formula>Q253&lt;1</formula>
    </cfRule>
    <cfRule type="expression" dxfId="254" priority="349">
      <formula>Q253&gt;=1</formula>
    </cfRule>
  </conditionalFormatting>
  <conditionalFormatting sqref="Q253">
    <cfRule type="expression" dxfId="253" priority="342" stopIfTrue="1">
      <formula>Q253=""</formula>
    </cfRule>
    <cfRule type="expression" dxfId="252" priority="343" stopIfTrue="1">
      <formula>Q253&lt;=0</formula>
    </cfRule>
    <cfRule type="expression" dxfId="251" priority="344" stopIfTrue="1">
      <formula>Q253&lt;1</formula>
    </cfRule>
    <cfRule type="expression" dxfId="250" priority="345">
      <formula>Q253&gt;=1</formula>
    </cfRule>
  </conditionalFormatting>
  <conditionalFormatting sqref="L252">
    <cfRule type="expression" dxfId="249" priority="333" stopIfTrue="1">
      <formula>L252=""</formula>
    </cfRule>
    <cfRule type="expression" dxfId="248" priority="334" stopIfTrue="1">
      <formula>L252&lt;=0</formula>
    </cfRule>
    <cfRule type="expression" dxfId="247" priority="335" stopIfTrue="1">
      <formula>L252&lt;1</formula>
    </cfRule>
    <cfRule type="expression" dxfId="246" priority="336">
      <formula>L252&gt;=1</formula>
    </cfRule>
  </conditionalFormatting>
  <conditionalFormatting sqref="O252 S252 W252 Y252 AA252">
    <cfRule type="expression" dxfId="245" priority="329" stopIfTrue="1">
      <formula>O252=""</formula>
    </cfRule>
    <cfRule type="expression" dxfId="244" priority="330" stopIfTrue="1">
      <formula>O252&lt;=0</formula>
    </cfRule>
    <cfRule type="expression" dxfId="243" priority="331" stopIfTrue="1">
      <formula>O252&lt;1</formula>
    </cfRule>
    <cfRule type="expression" dxfId="242" priority="332">
      <formula>O252&gt;=1</formula>
    </cfRule>
  </conditionalFormatting>
  <conditionalFormatting sqref="O252 S252 W252 Y252 AA252">
    <cfRule type="expression" dxfId="241" priority="325" stopIfTrue="1">
      <formula>O252=""</formula>
    </cfRule>
    <cfRule type="expression" dxfId="240" priority="326" stopIfTrue="1">
      <formula>O252&lt;=0</formula>
    </cfRule>
    <cfRule type="expression" dxfId="239" priority="327" stopIfTrue="1">
      <formula>O252&lt;1</formula>
    </cfRule>
    <cfRule type="expression" dxfId="238" priority="328">
      <formula>O252&gt;=1</formula>
    </cfRule>
  </conditionalFormatting>
  <conditionalFormatting sqref="R252">
    <cfRule type="expression" dxfId="237" priority="321" stopIfTrue="1">
      <formula>S252=""</formula>
    </cfRule>
    <cfRule type="expression" dxfId="236" priority="322" stopIfTrue="1">
      <formula>AND(S252&lt;&gt;"",R252&lt;1)</formula>
    </cfRule>
    <cfRule type="expression" dxfId="235" priority="323">
      <formula>AND(S252&lt;&gt;"",R252&gt;=1)</formula>
    </cfRule>
  </conditionalFormatting>
  <conditionalFormatting sqref="X252">
    <cfRule type="expression" dxfId="234" priority="318" stopIfTrue="1">
      <formula>Y252=""</formula>
    </cfRule>
    <cfRule type="expression" dxfId="233" priority="319" stopIfTrue="1">
      <formula>AND(Y252&lt;&gt;"",X252&lt;1)</formula>
    </cfRule>
    <cfRule type="expression" dxfId="232" priority="320">
      <formula>AND(Y252&lt;&gt;"",X252&gt;=1)</formula>
    </cfRule>
  </conditionalFormatting>
  <conditionalFormatting sqref="Z252">
    <cfRule type="expression" dxfId="231" priority="315" stopIfTrue="1">
      <formula>AA252=""</formula>
    </cfRule>
    <cfRule type="expression" dxfId="230" priority="316" stopIfTrue="1">
      <formula>AND(AA252&lt;&gt;"",Z252&lt;1)</formula>
    </cfRule>
    <cfRule type="expression" dxfId="229" priority="317">
      <formula>AND(AA252&lt;&gt;"",Z252&gt;=1)</formula>
    </cfRule>
  </conditionalFormatting>
  <conditionalFormatting sqref="U252">
    <cfRule type="expression" dxfId="228" priority="311" stopIfTrue="1">
      <formula>U252=""</formula>
    </cfRule>
    <cfRule type="expression" dxfId="227" priority="312" stopIfTrue="1">
      <formula>U252&lt;=0</formula>
    </cfRule>
    <cfRule type="expression" dxfId="226" priority="313" stopIfTrue="1">
      <formula>U252&lt;1</formula>
    </cfRule>
    <cfRule type="expression" dxfId="225" priority="314">
      <formula>U252&gt;=1</formula>
    </cfRule>
  </conditionalFormatting>
  <conditionalFormatting sqref="U252">
    <cfRule type="expression" dxfId="224" priority="307" stopIfTrue="1">
      <formula>U252=""</formula>
    </cfRule>
    <cfRule type="expression" dxfId="223" priority="308" stopIfTrue="1">
      <formula>U252&lt;=0</formula>
    </cfRule>
    <cfRule type="expression" dxfId="222" priority="309" stopIfTrue="1">
      <formula>U252&lt;1</formula>
    </cfRule>
    <cfRule type="expression" dxfId="221" priority="310">
      <formula>U252&gt;=1</formula>
    </cfRule>
  </conditionalFormatting>
  <conditionalFormatting sqref="V252">
    <cfRule type="expression" dxfId="220" priority="303" stopIfTrue="1">
      <formula>V252=""</formula>
    </cfRule>
    <cfRule type="expression" dxfId="219" priority="304" stopIfTrue="1">
      <formula>V252&lt;=0</formula>
    </cfRule>
    <cfRule type="expression" dxfId="218" priority="305" stopIfTrue="1">
      <formula>V252&lt;1</formula>
    </cfRule>
    <cfRule type="expression" dxfId="217" priority="306">
      <formula>V252&gt;=1</formula>
    </cfRule>
  </conditionalFormatting>
  <conditionalFormatting sqref="V252">
    <cfRule type="expression" dxfId="216" priority="299" stopIfTrue="1">
      <formula>V252=""</formula>
    </cfRule>
    <cfRule type="expression" dxfId="215" priority="300" stopIfTrue="1">
      <formula>V252&lt;=0</formula>
    </cfRule>
    <cfRule type="expression" dxfId="214" priority="301" stopIfTrue="1">
      <formula>V252&lt;1</formula>
    </cfRule>
    <cfRule type="expression" dxfId="213" priority="302">
      <formula>V252&gt;=1</formula>
    </cfRule>
  </conditionalFormatting>
  <conditionalFormatting sqref="P252">
    <cfRule type="expression" dxfId="212" priority="295" stopIfTrue="1">
      <formula>P252=""</formula>
    </cfRule>
    <cfRule type="expression" dxfId="211" priority="296" stopIfTrue="1">
      <formula>P252&lt;=0</formula>
    </cfRule>
    <cfRule type="expression" dxfId="210" priority="297" stopIfTrue="1">
      <formula>P252&lt;1</formula>
    </cfRule>
    <cfRule type="expression" dxfId="209" priority="298">
      <formula>P252&gt;=1</formula>
    </cfRule>
  </conditionalFormatting>
  <conditionalFormatting sqref="P252">
    <cfRule type="expression" dxfId="208" priority="291" stopIfTrue="1">
      <formula>P252=""</formula>
    </cfRule>
    <cfRule type="expression" dxfId="207" priority="292" stopIfTrue="1">
      <formula>P252&lt;=0</formula>
    </cfRule>
    <cfRule type="expression" dxfId="206" priority="293" stopIfTrue="1">
      <formula>P252&lt;1</formula>
    </cfRule>
    <cfRule type="expression" dxfId="205" priority="294">
      <formula>P252&gt;=1</formula>
    </cfRule>
  </conditionalFormatting>
  <conditionalFormatting sqref="Q252">
    <cfRule type="expression" dxfId="204" priority="287" stopIfTrue="1">
      <formula>Q252=""</formula>
    </cfRule>
    <cfRule type="expression" dxfId="203" priority="288" stopIfTrue="1">
      <formula>Q252&lt;=0</formula>
    </cfRule>
    <cfRule type="expression" dxfId="202" priority="289" stopIfTrue="1">
      <formula>Q252&lt;1</formula>
    </cfRule>
    <cfRule type="expression" dxfId="201" priority="290">
      <formula>Q252&gt;=1</formula>
    </cfRule>
  </conditionalFormatting>
  <conditionalFormatting sqref="Q252">
    <cfRule type="expression" dxfId="200" priority="283" stopIfTrue="1">
      <formula>Q252=""</formula>
    </cfRule>
    <cfRule type="expression" dxfId="199" priority="284" stopIfTrue="1">
      <formula>Q252&lt;=0</formula>
    </cfRule>
    <cfRule type="expression" dxfId="198" priority="285" stopIfTrue="1">
      <formula>Q252&lt;1</formula>
    </cfRule>
    <cfRule type="expression" dxfId="197" priority="286">
      <formula>Q252&gt;=1</formula>
    </cfRule>
  </conditionalFormatting>
  <conditionalFormatting sqref="N252">
    <cfRule type="expression" dxfId="196" priority="281" stopIfTrue="1">
      <formula>AND(O252="",P252="",Q252="")</formula>
    </cfRule>
    <cfRule type="expression" dxfId="195" priority="282" stopIfTrue="1">
      <formula>AND(OR(O252&lt;&gt;"",P252&lt;&gt;"",Q252&lt;&gt;""),OR(N252&lt;1,N252=""))</formula>
    </cfRule>
    <cfRule type="expression" dxfId="194" priority="324">
      <formula>AND(O252&lt;&gt;"",P252&lt;&gt;"",Q252&lt;&gt;"",N252&gt;=1)</formula>
    </cfRule>
  </conditionalFormatting>
  <conditionalFormatting sqref="X18:X20 Z18:Z20 Z23 X23">
    <cfRule type="expression" dxfId="193" priority="218" stopIfTrue="1">
      <formula>X18=""</formula>
    </cfRule>
    <cfRule type="expression" dxfId="192" priority="219" stopIfTrue="1">
      <formula>X18&lt;=0</formula>
    </cfRule>
    <cfRule type="expression" dxfId="191" priority="220" stopIfTrue="1">
      <formula>X18&lt;1</formula>
    </cfRule>
    <cfRule type="expression" dxfId="190" priority="221">
      <formula>X18&gt;=1</formula>
    </cfRule>
  </conditionalFormatting>
  <conditionalFormatting sqref="R18:R20 R23">
    <cfRule type="expression" dxfId="189" priority="214" stopIfTrue="1">
      <formula>R18=""</formula>
    </cfRule>
    <cfRule type="expression" dxfId="188" priority="215" stopIfTrue="1">
      <formula>R18&lt;=0</formula>
    </cfRule>
    <cfRule type="expression" dxfId="187" priority="216" stopIfTrue="1">
      <formula>R18&lt;1</formula>
    </cfRule>
    <cfRule type="expression" dxfId="186" priority="217">
      <formula>R18&gt;=1</formula>
    </cfRule>
  </conditionalFormatting>
  <conditionalFormatting sqref="Q18:Q20 Q23">
    <cfRule type="expression" dxfId="185" priority="210" stopIfTrue="1">
      <formula>Q18=""</formula>
    </cfRule>
    <cfRule type="expression" dxfId="184" priority="211" stopIfTrue="1">
      <formula>Q18&lt;=0</formula>
    </cfRule>
    <cfRule type="expression" dxfId="183" priority="212" stopIfTrue="1">
      <formula>Q18&lt;1</formula>
    </cfRule>
    <cfRule type="expression" dxfId="182" priority="213">
      <formula>Q18&gt;=1</formula>
    </cfRule>
  </conditionalFormatting>
  <conditionalFormatting sqref="O18:O20 O23">
    <cfRule type="expression" dxfId="181" priority="202" stopIfTrue="1">
      <formula>O18=""</formula>
    </cfRule>
    <cfRule type="expression" dxfId="180" priority="203" stopIfTrue="1">
      <formula>O18&lt;=0</formula>
    </cfRule>
    <cfRule type="expression" dxfId="179" priority="204" stopIfTrue="1">
      <formula>O18&lt;1</formula>
    </cfRule>
    <cfRule type="expression" dxfId="178" priority="205">
      <formula>O18&gt;=1</formula>
    </cfRule>
  </conditionalFormatting>
  <conditionalFormatting sqref="P18:P20 P23">
    <cfRule type="expression" dxfId="177" priority="206" stopIfTrue="1">
      <formula>P18=""</formula>
    </cfRule>
    <cfRule type="expression" dxfId="176" priority="207" stopIfTrue="1">
      <formula>P18&lt;=0</formula>
    </cfRule>
    <cfRule type="expression" dxfId="175" priority="208" stopIfTrue="1">
      <formula>P18&lt;1</formula>
    </cfRule>
    <cfRule type="expression" dxfId="174" priority="209">
      <formula>P18&gt;=1</formula>
    </cfRule>
  </conditionalFormatting>
  <conditionalFormatting sqref="U18:U20 U23">
    <cfRule type="expression" dxfId="173" priority="190" stopIfTrue="1">
      <formula>U18=""</formula>
    </cfRule>
    <cfRule type="expression" dxfId="172" priority="191" stopIfTrue="1">
      <formula>U18&lt;=0</formula>
    </cfRule>
    <cfRule type="expression" dxfId="171" priority="192" stopIfTrue="1">
      <formula>U18&lt;1</formula>
    </cfRule>
    <cfRule type="expression" dxfId="170" priority="193">
      <formula>U18&gt;=1</formula>
    </cfRule>
  </conditionalFormatting>
  <conditionalFormatting sqref="W18:W20 W23">
    <cfRule type="expression" dxfId="169" priority="198" stopIfTrue="1">
      <formula>W18=""</formula>
    </cfRule>
    <cfRule type="expression" dxfId="168" priority="199" stopIfTrue="1">
      <formula>W18&lt;=0</formula>
    </cfRule>
    <cfRule type="expression" dxfId="167" priority="200" stopIfTrue="1">
      <formula>W18&lt;1</formula>
    </cfRule>
    <cfRule type="expression" dxfId="166" priority="201">
      <formula>W18&gt;=1</formula>
    </cfRule>
  </conditionalFormatting>
  <conditionalFormatting sqref="V18:V20 V23">
    <cfRule type="expression" dxfId="165" priority="194" stopIfTrue="1">
      <formula>V18=""</formula>
    </cfRule>
    <cfRule type="expression" dxfId="164" priority="195" stopIfTrue="1">
      <formula>V18&lt;=0</formula>
    </cfRule>
    <cfRule type="expression" dxfId="163" priority="196" stopIfTrue="1">
      <formula>V18&lt;1</formula>
    </cfRule>
    <cfRule type="expression" dxfId="162" priority="197">
      <formula>V18&gt;=1</formula>
    </cfRule>
  </conditionalFormatting>
  <conditionalFormatting sqref="U295:U297">
    <cfRule type="expression" dxfId="161" priority="186" stopIfTrue="1">
      <formula>U295=""</formula>
    </cfRule>
    <cfRule type="expression" dxfId="160" priority="187" stopIfTrue="1">
      <formula>U295&lt;=0</formula>
    </cfRule>
    <cfRule type="expression" dxfId="159" priority="188" stopIfTrue="1">
      <formula>U295&lt;1</formula>
    </cfRule>
    <cfRule type="expression" dxfId="158" priority="189">
      <formula>U295&gt;=1</formula>
    </cfRule>
  </conditionalFormatting>
  <conditionalFormatting sqref="U295:U297">
    <cfRule type="expression" dxfId="157" priority="182" stopIfTrue="1">
      <formula>U295=""</formula>
    </cfRule>
    <cfRule type="expression" dxfId="156" priority="183" stopIfTrue="1">
      <formula>U295&lt;=0</formula>
    </cfRule>
    <cfRule type="expression" dxfId="155" priority="184" stopIfTrue="1">
      <formula>U295&lt;1</formula>
    </cfRule>
    <cfRule type="expression" dxfId="154" priority="185">
      <formula>U295&gt;=1</formula>
    </cfRule>
  </conditionalFormatting>
  <conditionalFormatting sqref="V295:V297">
    <cfRule type="expression" dxfId="153" priority="178" stopIfTrue="1">
      <formula>V295=""</formula>
    </cfRule>
    <cfRule type="expression" dxfId="152" priority="179" stopIfTrue="1">
      <formula>V295&lt;=0</formula>
    </cfRule>
    <cfRule type="expression" dxfId="151" priority="180" stopIfTrue="1">
      <formula>V295&lt;1</formula>
    </cfRule>
    <cfRule type="expression" dxfId="150" priority="181">
      <formula>V295&gt;=1</formula>
    </cfRule>
  </conditionalFormatting>
  <conditionalFormatting sqref="V295:V297">
    <cfRule type="expression" dxfId="149" priority="174" stopIfTrue="1">
      <formula>V295=""</formula>
    </cfRule>
    <cfRule type="expression" dxfId="148" priority="175" stopIfTrue="1">
      <formula>V295&lt;=0</formula>
    </cfRule>
    <cfRule type="expression" dxfId="147" priority="176" stopIfTrue="1">
      <formula>V295&lt;1</formula>
    </cfRule>
    <cfRule type="expression" dxfId="146" priority="177">
      <formula>V295&gt;=1</formula>
    </cfRule>
  </conditionalFormatting>
  <conditionalFormatting sqref="N277 N187 N167 N132 N43">
    <cfRule type="expression" dxfId="145" priority="168" stopIfTrue="1">
      <formula>AND(O43="",P43="",Q43="")</formula>
    </cfRule>
    <cfRule type="expression" dxfId="144" priority="169" stopIfTrue="1">
      <formula>AND(OR(O43&lt;&gt;"",P43&lt;&gt;"",Q43&lt;&gt;""),OR(N43&lt;1,N43=""))</formula>
    </cfRule>
    <cfRule type="expression" dxfId="143" priority="170">
      <formula>AND(O43&lt;&gt;"",P43&lt;&gt;"",Q43&lt;&gt;"",N43&gt;=1)</formula>
    </cfRule>
  </conditionalFormatting>
  <conditionalFormatting sqref="T295 T264 T259">
    <cfRule type="expression" dxfId="142" priority="165" stopIfTrue="1">
      <formula>AND(U259="", V259="", W259="")</formula>
    </cfRule>
    <cfRule type="expression" dxfId="141" priority="166" stopIfTrue="1">
      <formula>AND(OR(U259&lt;&gt;"",V259&lt;&gt;"",W259&lt;&gt;""),OR(T259&lt;1,T259=""))</formula>
    </cfRule>
    <cfRule type="expression" dxfId="140" priority="167">
      <formula>AND(U259&lt;&gt;"",V259&lt;&gt;"",W259&lt;&gt;"",T259&gt;=1)</formula>
    </cfRule>
  </conditionalFormatting>
  <conditionalFormatting sqref="N168">
    <cfRule type="expression" dxfId="139" priority="162" stopIfTrue="1">
      <formula>AND(O168="",P168="",Q168="")</formula>
    </cfRule>
    <cfRule type="expression" dxfId="138" priority="163" stopIfTrue="1">
      <formula>AND(OR(O168&lt;&gt;"",P168&lt;&gt;"",Q168&lt;&gt;""),OR(N168&lt;1,N168=""))</formula>
    </cfRule>
    <cfRule type="expression" dxfId="137" priority="164">
      <formula>AND(O168&lt;&gt;"",P168&lt;&gt;"",Q168&lt;&gt;"",N168&gt;=1)</formula>
    </cfRule>
  </conditionalFormatting>
  <conditionalFormatting sqref="L286 O286:P286 S286 U286:W286 Y286 AA286">
    <cfRule type="expression" dxfId="136" priority="158" stopIfTrue="1">
      <formula>L286=""</formula>
    </cfRule>
    <cfRule type="expression" dxfId="135" priority="159" stopIfTrue="1">
      <formula>L286&lt;=0</formula>
    </cfRule>
    <cfRule type="expression" dxfId="134" priority="160" stopIfTrue="1">
      <formula>L286&lt;1</formula>
    </cfRule>
    <cfRule type="expression" dxfId="133" priority="161">
      <formula>L286&gt;=1</formula>
    </cfRule>
  </conditionalFormatting>
  <conditionalFormatting sqref="R286 X286 Z286">
    <cfRule type="expression" dxfId="132" priority="152" stopIfTrue="1">
      <formula>S286=""</formula>
    </cfRule>
    <cfRule type="expression" dxfId="131" priority="153" stopIfTrue="1">
      <formula>AND(S286&lt;&gt;"",R286&lt;1)</formula>
    </cfRule>
    <cfRule type="expression" dxfId="130" priority="154">
      <formula>AND(S286&lt;&gt;"",R286&gt;=1)</formula>
    </cfRule>
  </conditionalFormatting>
  <conditionalFormatting sqref="T286">
    <cfRule type="expression" dxfId="129" priority="155" stopIfTrue="1">
      <formula>AND(U286="", V286="", W286="")</formula>
    </cfRule>
    <cfRule type="expression" dxfId="128" priority="156" stopIfTrue="1">
      <formula>AND(OR(U286&lt;&gt;"",V286&lt;&gt;"",W286&lt;&gt;""),OR(T286&lt;1,T286=""))</formula>
    </cfRule>
    <cfRule type="expression" dxfId="127" priority="157">
      <formula>AND(U286&lt;&gt;"",V286&lt;&gt;"",W286&lt;&gt;"",T286&gt;=1)</formula>
    </cfRule>
  </conditionalFormatting>
  <conditionalFormatting sqref="Q286 Q283 Q280 Q277 Q254 Q248 Q241">
    <cfRule type="expression" dxfId="126" priority="145" stopIfTrue="1">
      <formula>Q241=""</formula>
    </cfRule>
    <cfRule type="expression" dxfId="125" priority="146" stopIfTrue="1">
      <formula>Q241&lt;=0</formula>
    </cfRule>
    <cfRule type="expression" dxfId="124" priority="147" stopIfTrue="1">
      <formula>Q241&lt;1</formula>
    </cfRule>
    <cfRule type="expression" dxfId="123" priority="148">
      <formula>Q241&gt;=1</formula>
    </cfRule>
  </conditionalFormatting>
  <conditionalFormatting sqref="Q299:Q301">
    <cfRule type="expression" dxfId="122" priority="141" stopIfTrue="1">
      <formula>Q299=""</formula>
    </cfRule>
    <cfRule type="expression" dxfId="121" priority="142" stopIfTrue="1">
      <formula>Q299&lt;=0</formula>
    </cfRule>
    <cfRule type="expression" dxfId="120" priority="143" stopIfTrue="1">
      <formula>Q299&lt;1</formula>
    </cfRule>
    <cfRule type="expression" dxfId="119" priority="144">
      <formula>Q299&gt;=1</formula>
    </cfRule>
  </conditionalFormatting>
  <conditionalFormatting sqref="L241">
    <cfRule type="expression" dxfId="118" priority="137" stopIfTrue="1">
      <formula>L241=""</formula>
    </cfRule>
    <cfRule type="expression" dxfId="117" priority="138" stopIfTrue="1">
      <formula>L241&lt;=0</formula>
    </cfRule>
    <cfRule type="expression" dxfId="116" priority="139" stopIfTrue="1">
      <formula>L241&lt;1</formula>
    </cfRule>
    <cfRule type="expression" dxfId="115" priority="140">
      <formula>L241&gt;=1</formula>
    </cfRule>
  </conditionalFormatting>
  <conditionalFormatting sqref="L254 L248">
    <cfRule type="expression" dxfId="114" priority="133" stopIfTrue="1">
      <formula>L248=""</formula>
    </cfRule>
    <cfRule type="expression" dxfId="113" priority="134" stopIfTrue="1">
      <formula>L248&lt;=0</formula>
    </cfRule>
    <cfRule type="expression" dxfId="112" priority="135" stopIfTrue="1">
      <formula>L248&lt;1</formula>
    </cfRule>
    <cfRule type="expression" dxfId="111" priority="136">
      <formula>L248&gt;=1</formula>
    </cfRule>
  </conditionalFormatting>
  <conditionalFormatting sqref="Q92">
    <cfRule type="expression" dxfId="110" priority="129" stopIfTrue="1">
      <formula>Q92=""</formula>
    </cfRule>
    <cfRule type="expression" dxfId="109" priority="130" stopIfTrue="1">
      <formula>Q92&lt;=0</formula>
    </cfRule>
    <cfRule type="expression" dxfId="108" priority="131" stopIfTrue="1">
      <formula>Q92&lt;1</formula>
    </cfRule>
    <cfRule type="expression" dxfId="107" priority="132">
      <formula>Q92&gt;=1</formula>
    </cfRule>
  </conditionalFormatting>
  <conditionalFormatting sqref="Q92">
    <cfRule type="expression" dxfId="106" priority="125" stopIfTrue="1">
      <formula>Q92=""</formula>
    </cfRule>
    <cfRule type="expression" dxfId="105" priority="126" stopIfTrue="1">
      <formula>Q92&lt;=0</formula>
    </cfRule>
    <cfRule type="expression" dxfId="104" priority="127" stopIfTrue="1">
      <formula>Q92&lt;1</formula>
    </cfRule>
    <cfRule type="expression" dxfId="103" priority="128">
      <formula>Q92&gt;=1</formula>
    </cfRule>
  </conditionalFormatting>
  <conditionalFormatting sqref="Q120">
    <cfRule type="expression" dxfId="102" priority="121" stopIfTrue="1">
      <formula>Q120=""</formula>
    </cfRule>
    <cfRule type="expression" dxfId="101" priority="122" stopIfTrue="1">
      <formula>Q120&lt;=0</formula>
    </cfRule>
    <cfRule type="expression" dxfId="100" priority="123" stopIfTrue="1">
      <formula>Q120&lt;1</formula>
    </cfRule>
    <cfRule type="expression" dxfId="99" priority="124">
      <formula>Q120&gt;=1</formula>
    </cfRule>
  </conditionalFormatting>
  <conditionalFormatting sqref="Q120">
    <cfRule type="expression" dxfId="98" priority="117" stopIfTrue="1">
      <formula>Q120=""</formula>
    </cfRule>
    <cfRule type="expression" dxfId="97" priority="118" stopIfTrue="1">
      <formula>Q120&lt;=0</formula>
    </cfRule>
    <cfRule type="expression" dxfId="96" priority="119" stopIfTrue="1">
      <formula>Q120&lt;1</formula>
    </cfRule>
    <cfRule type="expression" dxfId="95" priority="120">
      <formula>Q120&gt;=1</formula>
    </cfRule>
  </conditionalFormatting>
  <conditionalFormatting sqref="O40">
    <cfRule type="expression" dxfId="94" priority="113" stopIfTrue="1">
      <formula>O40=""</formula>
    </cfRule>
    <cfRule type="expression" dxfId="93" priority="114" stopIfTrue="1">
      <formula>O40&lt;=0</formula>
    </cfRule>
    <cfRule type="expression" dxfId="92" priority="115" stopIfTrue="1">
      <formula>O40&lt;1</formula>
    </cfRule>
    <cfRule type="expression" dxfId="91" priority="116">
      <formula>O40&gt;=1</formula>
    </cfRule>
  </conditionalFormatting>
  <conditionalFormatting sqref="O40">
    <cfRule type="expression" dxfId="90" priority="109" stopIfTrue="1">
      <formula>O40=""</formula>
    </cfRule>
    <cfRule type="expression" dxfId="89" priority="110" stopIfTrue="1">
      <formula>O40&lt;=0</formula>
    </cfRule>
    <cfRule type="expression" dxfId="88" priority="111" stopIfTrue="1">
      <formula>O40&lt;1</formula>
    </cfRule>
    <cfRule type="expression" dxfId="87" priority="112">
      <formula>O40&gt;=1</formula>
    </cfRule>
  </conditionalFormatting>
  <conditionalFormatting sqref="P40">
    <cfRule type="expression" dxfId="86" priority="105" stopIfTrue="1">
      <formula>P40=""</formula>
    </cfRule>
    <cfRule type="expression" dxfId="85" priority="106" stopIfTrue="1">
      <formula>P40&lt;=0</formula>
    </cfRule>
    <cfRule type="expression" dxfId="84" priority="107" stopIfTrue="1">
      <formula>P40&lt;1</formula>
    </cfRule>
    <cfRule type="expression" dxfId="83" priority="108">
      <formula>P40&gt;=1</formula>
    </cfRule>
  </conditionalFormatting>
  <conditionalFormatting sqref="P40">
    <cfRule type="expression" dxfId="82" priority="101" stopIfTrue="1">
      <formula>P40=""</formula>
    </cfRule>
    <cfRule type="expression" dxfId="81" priority="102" stopIfTrue="1">
      <formula>P40&lt;=0</formula>
    </cfRule>
    <cfRule type="expression" dxfId="80" priority="103" stopIfTrue="1">
      <formula>P40&lt;1</formula>
    </cfRule>
    <cfRule type="expression" dxfId="79" priority="104">
      <formula>P40&gt;=1</formula>
    </cfRule>
  </conditionalFormatting>
  <conditionalFormatting sqref="Z21 X21">
    <cfRule type="expression" dxfId="78" priority="88" stopIfTrue="1">
      <formula>X21=""</formula>
    </cfRule>
    <cfRule type="expression" dxfId="77" priority="89" stopIfTrue="1">
      <formula>X21&lt;=0</formula>
    </cfRule>
    <cfRule type="expression" dxfId="76" priority="90" stopIfTrue="1">
      <formula>X21&lt;1</formula>
    </cfRule>
    <cfRule type="expression" dxfId="75" priority="91">
      <formula>X21&gt;=1</formula>
    </cfRule>
  </conditionalFormatting>
  <conditionalFormatting sqref="R21">
    <cfRule type="expression" dxfId="74" priority="84" stopIfTrue="1">
      <formula>R21=""</formula>
    </cfRule>
    <cfRule type="expression" dxfId="73" priority="85" stopIfTrue="1">
      <formula>R21&lt;=0</formula>
    </cfRule>
    <cfRule type="expression" dxfId="72" priority="86" stopIfTrue="1">
      <formula>R21&lt;1</formula>
    </cfRule>
    <cfRule type="expression" dxfId="71" priority="87">
      <formula>R21&gt;=1</formula>
    </cfRule>
  </conditionalFormatting>
  <conditionalFormatting sqref="Q21">
    <cfRule type="expression" dxfId="70" priority="80" stopIfTrue="1">
      <formula>Q21=""</formula>
    </cfRule>
    <cfRule type="expression" dxfId="69" priority="81" stopIfTrue="1">
      <formula>Q21&lt;=0</formula>
    </cfRule>
    <cfRule type="expression" dxfId="68" priority="82" stopIfTrue="1">
      <formula>Q21&lt;1</formula>
    </cfRule>
    <cfRule type="expression" dxfId="67" priority="83">
      <formula>Q21&gt;=1</formula>
    </cfRule>
  </conditionalFormatting>
  <conditionalFormatting sqref="O21">
    <cfRule type="expression" dxfId="66" priority="72" stopIfTrue="1">
      <formula>O21=""</formula>
    </cfRule>
    <cfRule type="expression" dxfId="65" priority="73" stopIfTrue="1">
      <formula>O21&lt;=0</formula>
    </cfRule>
    <cfRule type="expression" dxfId="64" priority="74" stopIfTrue="1">
      <formula>O21&lt;1</formula>
    </cfRule>
    <cfRule type="expression" dxfId="63" priority="75">
      <formula>O21&gt;=1</formula>
    </cfRule>
  </conditionalFormatting>
  <conditionalFormatting sqref="P21">
    <cfRule type="expression" dxfId="62" priority="76" stopIfTrue="1">
      <formula>P21=""</formula>
    </cfRule>
    <cfRule type="expression" dxfId="61" priority="77" stopIfTrue="1">
      <formula>P21&lt;=0</formula>
    </cfRule>
    <cfRule type="expression" dxfId="60" priority="78" stopIfTrue="1">
      <formula>P21&lt;1</formula>
    </cfRule>
    <cfRule type="expression" dxfId="59" priority="79">
      <formula>P21&gt;=1</formula>
    </cfRule>
  </conditionalFormatting>
  <conditionalFormatting sqref="U21">
    <cfRule type="expression" dxfId="58" priority="60" stopIfTrue="1">
      <formula>U21=""</formula>
    </cfRule>
    <cfRule type="expression" dxfId="57" priority="61" stopIfTrue="1">
      <formula>U21&lt;=0</formula>
    </cfRule>
    <cfRule type="expression" dxfId="56" priority="62" stopIfTrue="1">
      <formula>U21&lt;1</formula>
    </cfRule>
    <cfRule type="expression" dxfId="55" priority="63">
      <formula>U21&gt;=1</formula>
    </cfRule>
  </conditionalFormatting>
  <conditionalFormatting sqref="W21">
    <cfRule type="expression" dxfId="54" priority="68" stopIfTrue="1">
      <formula>W21=""</formula>
    </cfRule>
    <cfRule type="expression" dxfId="53" priority="69" stopIfTrue="1">
      <formula>W21&lt;=0</formula>
    </cfRule>
    <cfRule type="expression" dxfId="52" priority="70" stopIfTrue="1">
      <formula>W21&lt;1</formula>
    </cfRule>
    <cfRule type="expression" dxfId="51" priority="71">
      <formula>W21&gt;=1</formula>
    </cfRule>
  </conditionalFormatting>
  <conditionalFormatting sqref="V21">
    <cfRule type="expression" dxfId="50" priority="64" stopIfTrue="1">
      <formula>V21=""</formula>
    </cfRule>
    <cfRule type="expression" dxfId="49" priority="65" stopIfTrue="1">
      <formula>V21&lt;=0</formula>
    </cfRule>
    <cfRule type="expression" dxfId="48" priority="66" stopIfTrue="1">
      <formula>V21&lt;1</formula>
    </cfRule>
    <cfRule type="expression" dxfId="47" priority="67">
      <formula>V21&gt;=1</formula>
    </cfRule>
  </conditionalFormatting>
  <conditionalFormatting sqref="N170 N165 N64">
    <cfRule type="expression" dxfId="46" priority="54" stopIfTrue="1">
      <formula>AND(O64="",P64="",Q64="")</formula>
    </cfRule>
    <cfRule type="expression" dxfId="45" priority="55" stopIfTrue="1">
      <formula>AND(OR(O64&lt;&gt;"",P64&lt;&gt;"",Q64&lt;&gt;""),OR(N64&lt;1,N64=""))</formula>
    </cfRule>
    <cfRule type="expression" dxfId="44" priority="56">
      <formula>AND(O64&lt;&gt;"",P64&lt;&gt;"",Q64&lt;&gt;"",N64&gt;=1)</formula>
    </cfRule>
  </conditionalFormatting>
  <conditionalFormatting sqref="N301 N286 N283 N280 N241 N192">
    <cfRule type="expression" dxfId="43" priority="51" stopIfTrue="1">
      <formula>AND(O192="",P192="",Q192="")</formula>
    </cfRule>
    <cfRule type="expression" dxfId="42" priority="52" stopIfTrue="1">
      <formula>AND(OR(O192&lt;&gt;"",P192&lt;&gt;"",Q192&lt;&gt;""),OR(N192&lt;1,N192=""))</formula>
    </cfRule>
    <cfRule type="expression" dxfId="41" priority="53">
      <formula>AND(O192&lt;&gt;"",P192&lt;&gt;"",Q192&lt;&gt;"",N192&gt;=1)</formula>
    </cfRule>
  </conditionalFormatting>
  <conditionalFormatting sqref="Z22 X22">
    <cfRule type="expression" dxfId="40" priority="41" stopIfTrue="1">
      <formula>X22=""</formula>
    </cfRule>
    <cfRule type="expression" dxfId="39" priority="42" stopIfTrue="1">
      <formula>X22&lt;=0</formula>
    </cfRule>
    <cfRule type="expression" dxfId="38" priority="43" stopIfTrue="1">
      <formula>X22&lt;1</formula>
    </cfRule>
    <cfRule type="expression" dxfId="37" priority="44">
      <formula>X22&gt;=1</formula>
    </cfRule>
  </conditionalFormatting>
  <conditionalFormatting sqref="R22">
    <cfRule type="expression" dxfId="36" priority="37" stopIfTrue="1">
      <formula>R22=""</formula>
    </cfRule>
    <cfRule type="expression" dxfId="35" priority="38" stopIfTrue="1">
      <formula>R22&lt;=0</formula>
    </cfRule>
    <cfRule type="expression" dxfId="34" priority="39" stopIfTrue="1">
      <formula>R22&lt;1</formula>
    </cfRule>
    <cfRule type="expression" dxfId="33" priority="40">
      <formula>R22&gt;=1</formula>
    </cfRule>
  </conditionalFormatting>
  <conditionalFormatting sqref="Q22">
    <cfRule type="expression" dxfId="32" priority="33" stopIfTrue="1">
      <formula>Q22=""</formula>
    </cfRule>
    <cfRule type="expression" dxfId="31" priority="34" stopIfTrue="1">
      <formula>Q22&lt;=0</formula>
    </cfRule>
    <cfRule type="expression" dxfId="30" priority="35" stopIfTrue="1">
      <formula>Q22&lt;1</formula>
    </cfRule>
    <cfRule type="expression" dxfId="29" priority="36">
      <formula>Q22&gt;=1</formula>
    </cfRule>
  </conditionalFormatting>
  <conditionalFormatting sqref="O22">
    <cfRule type="expression" dxfId="28" priority="25" stopIfTrue="1">
      <formula>O22=""</formula>
    </cfRule>
    <cfRule type="expression" dxfId="27" priority="26" stopIfTrue="1">
      <formula>O22&lt;=0</formula>
    </cfRule>
    <cfRule type="expression" dxfId="26" priority="27" stopIfTrue="1">
      <formula>O22&lt;1</formula>
    </cfRule>
    <cfRule type="expression" dxfId="25" priority="28">
      <formula>O22&gt;=1</formula>
    </cfRule>
  </conditionalFormatting>
  <conditionalFormatting sqref="P22">
    <cfRule type="expression" dxfId="24" priority="29" stopIfTrue="1">
      <formula>P22=""</formula>
    </cfRule>
    <cfRule type="expression" dxfId="23" priority="30" stopIfTrue="1">
      <formula>P22&lt;=0</formula>
    </cfRule>
    <cfRule type="expression" dxfId="22" priority="31" stopIfTrue="1">
      <formula>P22&lt;1</formula>
    </cfRule>
    <cfRule type="expression" dxfId="21" priority="32">
      <formula>P22&gt;=1</formula>
    </cfRule>
  </conditionalFormatting>
  <conditionalFormatting sqref="U22">
    <cfRule type="expression" dxfId="20" priority="13" stopIfTrue="1">
      <formula>U22=""</formula>
    </cfRule>
    <cfRule type="expression" dxfId="19" priority="14" stopIfTrue="1">
      <formula>U22&lt;=0</formula>
    </cfRule>
    <cfRule type="expression" dxfId="18" priority="15" stopIfTrue="1">
      <formula>U22&lt;1</formula>
    </cfRule>
    <cfRule type="expression" dxfId="17" priority="16">
      <formula>U22&gt;=1</formula>
    </cfRule>
  </conditionalFormatting>
  <conditionalFormatting sqref="W22">
    <cfRule type="expression" dxfId="16" priority="21" stopIfTrue="1">
      <formula>W22=""</formula>
    </cfRule>
    <cfRule type="expression" dxfId="15" priority="22" stopIfTrue="1">
      <formula>W22&lt;=0</formula>
    </cfRule>
    <cfRule type="expression" dxfId="14" priority="23" stopIfTrue="1">
      <formula>W22&lt;1</formula>
    </cfRule>
    <cfRule type="expression" dxfId="13" priority="24">
      <formula>W22&gt;=1</formula>
    </cfRule>
  </conditionalFormatting>
  <conditionalFormatting sqref="V22">
    <cfRule type="expression" dxfId="12" priority="17" stopIfTrue="1">
      <formula>V22=""</formula>
    </cfRule>
    <cfRule type="expression" dxfId="11" priority="18" stopIfTrue="1">
      <formula>V22&lt;=0</formula>
    </cfRule>
    <cfRule type="expression" dxfId="10" priority="19" stopIfTrue="1">
      <formula>V22&lt;1</formula>
    </cfRule>
    <cfRule type="expression" dxfId="9" priority="20">
      <formula>V22&gt;=1</formula>
    </cfRule>
  </conditionalFormatting>
  <conditionalFormatting sqref="N161 N159 N136:N138 N114:N115 N112 N104 N97 N94 N83 N81 N59 N52 N46:N48 N38">
    <cfRule type="expression" dxfId="8" priority="10" stopIfTrue="1">
      <formula>AND(O38="",P38="",Q38="")</formula>
    </cfRule>
    <cfRule type="expression" dxfId="7" priority="11" stopIfTrue="1">
      <formula>AND(OR(O38&lt;&gt;"",P38&lt;&gt;"",Q38&lt;&gt;""),OR(N38&lt;1,N38=""))</formula>
    </cfRule>
    <cfRule type="expression" dxfId="6" priority="12">
      <formula>AND(O38&lt;&gt;"",P38&lt;&gt;"",Q38&lt;&gt;"",N38&gt;=1)</formula>
    </cfRule>
  </conditionalFormatting>
  <conditionalFormatting sqref="N174:N176 N172 N169 N164 N139 N127:N129 N123:N125 N119:N121 N116:N117 N113 N100:N103 N98 N91:N93 N87:N89 N84:N85">
    <cfRule type="expression" dxfId="5" priority="7" stopIfTrue="1">
      <formula>AND(O84="",P84="",Q84="")</formula>
    </cfRule>
    <cfRule type="expression" dxfId="4" priority="8" stopIfTrue="1">
      <formula>AND(OR(O84&lt;&gt;"",P84&lt;&gt;"",Q84&lt;&gt;""),OR(N84&lt;1,N84=""))</formula>
    </cfRule>
    <cfRule type="expression" dxfId="3" priority="9">
      <formula>AND(O84&lt;&gt;"",P84&lt;&gt;"",Q84&lt;&gt;"",N84&gt;=1)</formula>
    </cfRule>
  </conditionalFormatting>
  <conditionalFormatting sqref="T296:T297 T290 T288 T270:T272 T265:T266 T260:T261 T250:T251 T245 T243 T215 T182">
    <cfRule type="expression" dxfId="2" priority="1" stopIfTrue="1">
      <formula>AND(U182="", V182="", W182="")</formula>
    </cfRule>
    <cfRule type="expression" dxfId="1" priority="2" stopIfTrue="1">
      <formula>AND(OR(U182&lt;&gt;"",V182&lt;&gt;"",W182&lt;&gt;""),OR(T182&lt;1,T182=""))</formula>
    </cfRule>
    <cfRule type="expression" dxfId="0" priority="3">
      <formula>AND(U182&lt;&gt;"",V182&lt;&gt;"",W182&lt;&gt;"",T182&gt;=1)</formula>
    </cfRule>
  </conditionalFormatting>
  <dataValidations count="2">
    <dataValidation type="list" allowBlank="1" showInputMessage="1" showErrorMessage="1" sqref="Y178:Y182 AA178:AA182 AA256:AA272 Y256:Y272 Y27:Y30 Y211:Y254 AA27:AA30 U184:W209 AA32:AA53 Y32:Y53 AA55:AA64 Y55:Y64 Y66:Y108 AA66:AA108 AA110:AA139 Y110:Y139 Y292:Y304 AA292:AA304 O274:Q290 O256:Q272 O27:Q30 U211:W254 AA211:AA254 O55:Q64 O110:Q139 U292:W304 O178:Q182 U178:W182 U256:W272 U27:W30 O66:Q108 U32:W53 U55:W64 U66:W108 U110:W139 O184:Q209 O32:Q53 AA184:AA209 Y184:Y209 AA274:AA290 Y274:Y290 O211:Q254 U274:W290 O292:Q304 O141:Q176 S27:S304 U141:W176 AA141:AA176 Y141:Y176" xr:uid="{00000000-0002-0000-0100-000000000000}">
      <formula1>"0%,10%,20%,30%,40%,50%,60%,70%,80%,90%,100%"</formula1>
    </dataValidation>
    <dataValidation type="list" allowBlank="1" showInputMessage="1" showErrorMessage="1" errorTitle="Is the WP item a test case?" error="Set to capital Y if the WP item is a test case else leave empty." sqref="B27:B304" xr:uid="{00000000-0002-0000-0100-000001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8A80DF-15E5-4163-99E1-82B27FD857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3.xml><?xml version="1.0" encoding="utf-8"?>
<ds:datastoreItem xmlns:ds="http://schemas.openxmlformats.org/officeDocument/2006/customXml" ds:itemID="{744D5D7E-215C-4E6C-AA8A-8DC9011D36AD}">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1b03d392-8f8e-4a2e-9e07-b95b93563e6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RRC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Ericsson user</cp:lastModifiedBy>
  <cp:lastPrinted>2017-12-19T11:40:43Z</cp:lastPrinted>
  <dcterms:created xsi:type="dcterms:W3CDTF">2017-10-20T09:29:51Z</dcterms:created>
  <dcterms:modified xsi:type="dcterms:W3CDTF">2021-03-12T09:48:13Z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